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16AA2997-D885-4A05-B68F-7F510E39A2D5}" xr6:coauthVersionLast="47" xr6:coauthVersionMax="47" xr10:uidLastSave="{00000000-0000-0000-0000-000000000000}"/>
  <bookViews>
    <workbookView xWindow="23880" yWindow="-120" windowWidth="24240" windowHeight="13020" xr2:uid="{00000000-000D-0000-FFFF-FFFF00000000}"/>
  </bookViews>
  <sheets>
    <sheet name="VBY-7A " sheetId="3" r:id="rId1"/>
    <sheet name="VBY- 7B" sheetId="2" r:id="rId2"/>
    <sheet name="GSCDC-8A" sheetId="6" r:id="rId3"/>
    <sheet name="GSCDC-8B" sheetId="12" r:id="rId4"/>
    <sheet name="JGVY-9A" sheetId="14" r:id="rId5"/>
    <sheet name="JGVY - 9B" sheetId="23" r:id="rId6"/>
    <sheet name="DTAISY-10A" sheetId="22" r:id="rId7"/>
    <sheet name="DTAISY-10B" sheetId="18" r:id="rId8"/>
    <sheet name="GWEDC-10C" sheetId="19" r:id="rId9"/>
  </sheets>
  <definedNames>
    <definedName name="_xlnm.Print_Area" localSheetId="6">'DTAISY-10A'!$A$1:$H$33</definedName>
    <definedName name="_xlnm.Print_Area" localSheetId="7">'DTAISY-10B'!$A$1:$K$40</definedName>
    <definedName name="_xlnm.Print_Area" localSheetId="2">'GSCDC-8A'!$A$1:$K$23</definedName>
    <definedName name="_xlnm.Print_Area" localSheetId="3">'GSCDC-8B'!$A$1:$K$42</definedName>
    <definedName name="_xlnm.Print_Area" localSheetId="5">'JGVY - 9B'!$A$1:$L$40</definedName>
    <definedName name="_xlnm.Print_Area" localSheetId="4">'JGVY-9A'!$A$1:$H$28</definedName>
    <definedName name="_xlnm.Print_Area" localSheetId="0">'VBY-7A '!$A$1:$H$53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6" i="3"/>
  <c r="J16" i="6" l="1"/>
  <c r="J17" i="6"/>
  <c r="J18" i="6"/>
  <c r="G16" i="6"/>
  <c r="H16" i="6"/>
  <c r="G17" i="6"/>
  <c r="H17" i="6"/>
  <c r="G18" i="6"/>
  <c r="H18" i="6"/>
  <c r="K16" i="6"/>
  <c r="K17" i="6"/>
  <c r="K18" i="6"/>
  <c r="F6" i="23" l="1"/>
  <c r="F7" i="23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H7" i="14"/>
  <c r="H8" i="14"/>
  <c r="H9" i="14"/>
  <c r="H10" i="14"/>
  <c r="H11" i="14"/>
  <c r="H12" i="14"/>
  <c r="H13" i="14"/>
  <c r="H14" i="14"/>
  <c r="H15" i="14"/>
  <c r="H16" i="14"/>
  <c r="H17" i="14"/>
  <c r="H7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K12" i="19" l="1"/>
  <c r="K14" i="19"/>
  <c r="K17" i="19"/>
  <c r="K22" i="19"/>
  <c r="K25" i="19"/>
  <c r="K26" i="19"/>
  <c r="K28" i="19"/>
  <c r="K33" i="19"/>
  <c r="K34" i="19"/>
  <c r="K38" i="19"/>
  <c r="K8" i="19"/>
  <c r="K10" i="19"/>
  <c r="K16" i="19"/>
  <c r="K18" i="19"/>
  <c r="C39" i="19"/>
  <c r="K20" i="19" l="1"/>
  <c r="K6" i="19"/>
  <c r="K32" i="19"/>
  <c r="K27" i="19"/>
  <c r="K36" i="19"/>
  <c r="J39" i="19"/>
  <c r="K9" i="19"/>
  <c r="E39" i="19"/>
  <c r="K24" i="19"/>
  <c r="K30" i="19"/>
  <c r="K37" i="19"/>
  <c r="K29" i="19"/>
  <c r="K21" i="19"/>
  <c r="K13" i="19"/>
  <c r="I39" i="19"/>
  <c r="K35" i="19"/>
  <c r="K19" i="19"/>
  <c r="K11" i="19"/>
  <c r="H39" i="19"/>
  <c r="G39" i="19"/>
  <c r="K39" i="19" s="1"/>
  <c r="K31" i="19"/>
  <c r="K23" i="19"/>
  <c r="K15" i="19"/>
  <c r="K7" i="19"/>
  <c r="G9" i="12"/>
  <c r="G10" i="12"/>
  <c r="G11" i="12"/>
  <c r="G13" i="12"/>
  <c r="G14" i="12"/>
  <c r="G15" i="12"/>
  <c r="G17" i="12"/>
  <c r="G18" i="12"/>
  <c r="G19" i="12"/>
  <c r="G21" i="12"/>
  <c r="G22" i="12"/>
  <c r="G23" i="12"/>
  <c r="G25" i="12"/>
  <c r="G26" i="12"/>
  <c r="G29" i="12"/>
  <c r="G30" i="12"/>
  <c r="G33" i="12"/>
  <c r="G34" i="12"/>
  <c r="G37" i="12"/>
  <c r="G38" i="12"/>
  <c r="G8" i="6"/>
  <c r="H8" i="6"/>
  <c r="G9" i="6"/>
  <c r="H9" i="6"/>
  <c r="G10" i="6"/>
  <c r="H10" i="6"/>
  <c r="G11" i="6"/>
  <c r="H11" i="6"/>
  <c r="G12" i="6"/>
  <c r="H12" i="6"/>
  <c r="G13" i="6"/>
  <c r="H13" i="6"/>
  <c r="G14" i="6"/>
  <c r="H14" i="6"/>
  <c r="G15" i="6"/>
  <c r="H15" i="6"/>
  <c r="G19" i="6"/>
  <c r="H19" i="6"/>
  <c r="G20" i="6"/>
  <c r="H20" i="6"/>
  <c r="G21" i="6"/>
  <c r="H21" i="6"/>
  <c r="H23" i="14"/>
  <c r="H25" i="14"/>
  <c r="H24" i="14"/>
  <c r="C32" i="22"/>
  <c r="H18" i="14"/>
  <c r="H19" i="14"/>
  <c r="H20" i="14"/>
  <c r="H21" i="14"/>
  <c r="H22" i="14"/>
  <c r="H26" i="14"/>
  <c r="G7" i="12"/>
  <c r="H7" i="12"/>
  <c r="G8" i="12"/>
  <c r="H8" i="12"/>
  <c r="H9" i="12"/>
  <c r="H10" i="12"/>
  <c r="H11" i="12"/>
  <c r="G12" i="12"/>
  <c r="H12" i="12"/>
  <c r="H13" i="12"/>
  <c r="H14" i="12"/>
  <c r="H15" i="12"/>
  <c r="G16" i="12"/>
  <c r="H16" i="12"/>
  <c r="H17" i="12"/>
  <c r="H18" i="12"/>
  <c r="H19" i="12"/>
  <c r="G20" i="12"/>
  <c r="H20" i="12"/>
  <c r="H21" i="12"/>
  <c r="H22" i="12"/>
  <c r="H23" i="12"/>
  <c r="H25" i="12"/>
  <c r="H26" i="12"/>
  <c r="H27" i="12"/>
  <c r="H28" i="12"/>
  <c r="H29" i="12"/>
  <c r="H30" i="12"/>
  <c r="H31" i="12"/>
  <c r="H32" i="12"/>
  <c r="H33" i="12"/>
  <c r="H34" i="12"/>
  <c r="H35" i="12"/>
  <c r="H37" i="12"/>
  <c r="I22" i="6"/>
  <c r="D39" i="19" l="1"/>
  <c r="F39" i="19" s="1"/>
  <c r="E32" i="22"/>
  <c r="F32" i="22"/>
  <c r="G35" i="12"/>
  <c r="G27" i="12"/>
  <c r="G31" i="12"/>
  <c r="H24" i="12"/>
  <c r="G24" i="12"/>
  <c r="H36" i="12"/>
  <c r="G32" i="12"/>
  <c r="G28" i="12"/>
  <c r="G36" i="12"/>
  <c r="H38" i="12"/>
  <c r="C41" i="12"/>
  <c r="C22" i="6"/>
  <c r="D22" i="6"/>
  <c r="G32" i="22"/>
  <c r="E27" i="14"/>
  <c r="D27" i="14"/>
  <c r="G27" i="14"/>
  <c r="C27" i="14"/>
  <c r="H6" i="14"/>
  <c r="C39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G39" i="2"/>
  <c r="H27" i="14" l="1"/>
  <c r="G7" i="6"/>
  <c r="G22" i="6" s="1"/>
  <c r="E22" i="6"/>
  <c r="H7" i="6" l="1"/>
  <c r="H22" i="6" s="1"/>
  <c r="F22" i="6"/>
  <c r="I41" i="12"/>
  <c r="F41" i="12"/>
  <c r="E39" i="2" l="1"/>
  <c r="F6" i="18"/>
  <c r="D40" i="3" l="1"/>
  <c r="G39" i="12" l="1"/>
  <c r="H39" i="12"/>
  <c r="G40" i="12"/>
  <c r="H40" i="12"/>
  <c r="J7" i="6" l="1"/>
  <c r="J8" i="6"/>
  <c r="J9" i="6"/>
  <c r="J12" i="6"/>
  <c r="J10" i="6"/>
  <c r="J11" i="6"/>
  <c r="J13" i="6"/>
  <c r="J14" i="6"/>
  <c r="J19" i="6"/>
  <c r="J20" i="6"/>
  <c r="J21" i="6"/>
  <c r="J15" i="6"/>
  <c r="F7" i="18" l="1"/>
  <c r="F8" i="18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I39" i="23"/>
  <c r="H39" i="23"/>
  <c r="G39" i="23"/>
  <c r="E39" i="23"/>
  <c r="D39" i="23"/>
  <c r="C39" i="23"/>
  <c r="K38" i="23"/>
  <c r="J38" i="23"/>
  <c r="K37" i="23"/>
  <c r="J37" i="23"/>
  <c r="K36" i="23"/>
  <c r="J36" i="23"/>
  <c r="K35" i="23"/>
  <c r="J35" i="23"/>
  <c r="K34" i="23"/>
  <c r="J34" i="23"/>
  <c r="K33" i="23"/>
  <c r="J33" i="23"/>
  <c r="K32" i="23"/>
  <c r="J32" i="23"/>
  <c r="K31" i="23"/>
  <c r="J31" i="23"/>
  <c r="K30" i="23"/>
  <c r="J30" i="23"/>
  <c r="K29" i="23"/>
  <c r="J29" i="23"/>
  <c r="K28" i="23"/>
  <c r="J28" i="23"/>
  <c r="K27" i="23"/>
  <c r="J27" i="23"/>
  <c r="K26" i="23"/>
  <c r="J26" i="23"/>
  <c r="K25" i="23"/>
  <c r="J25" i="23"/>
  <c r="K24" i="23"/>
  <c r="J24" i="23"/>
  <c r="K23" i="23"/>
  <c r="J23" i="23"/>
  <c r="K22" i="23"/>
  <c r="J22" i="23"/>
  <c r="K21" i="23"/>
  <c r="J21" i="23"/>
  <c r="K20" i="23"/>
  <c r="J20" i="23"/>
  <c r="K19" i="23"/>
  <c r="J19" i="23"/>
  <c r="K18" i="23"/>
  <c r="J18" i="23"/>
  <c r="K17" i="23"/>
  <c r="J17" i="23"/>
  <c r="J16" i="23"/>
  <c r="K15" i="23"/>
  <c r="J15" i="23"/>
  <c r="K14" i="23"/>
  <c r="J14" i="23"/>
  <c r="K13" i="23"/>
  <c r="J13" i="23"/>
  <c r="K12" i="23"/>
  <c r="J12" i="23"/>
  <c r="K11" i="23"/>
  <c r="J11" i="23"/>
  <c r="K10" i="23"/>
  <c r="J10" i="23"/>
  <c r="K9" i="23"/>
  <c r="J9" i="23"/>
  <c r="K8" i="23"/>
  <c r="J8" i="23"/>
  <c r="K7" i="23"/>
  <c r="J7" i="23"/>
  <c r="K6" i="23"/>
  <c r="J6" i="23"/>
  <c r="K39" i="23" l="1"/>
  <c r="F39" i="2"/>
  <c r="J39" i="23"/>
  <c r="F39" i="23"/>
  <c r="F39" i="18"/>
  <c r="K6" i="2" l="1"/>
  <c r="H30" i="3"/>
  <c r="H31" i="3"/>
  <c r="H32" i="3"/>
  <c r="H33" i="3"/>
  <c r="H34" i="3"/>
  <c r="H35" i="3"/>
  <c r="H36" i="3"/>
  <c r="H37" i="3"/>
  <c r="H38" i="3"/>
  <c r="H39" i="3"/>
  <c r="I39" i="2" l="1"/>
  <c r="J7" i="12" l="1"/>
  <c r="K7" i="12"/>
  <c r="J8" i="12"/>
  <c r="K8" i="12"/>
  <c r="J9" i="12"/>
  <c r="K9" i="12"/>
  <c r="J10" i="12"/>
  <c r="K10" i="12"/>
  <c r="J11" i="12"/>
  <c r="K11" i="12"/>
  <c r="J12" i="12"/>
  <c r="K12" i="12"/>
  <c r="J13" i="12"/>
  <c r="K13" i="12"/>
  <c r="J14" i="12"/>
  <c r="K14" i="12"/>
  <c r="J15" i="12"/>
  <c r="K15" i="12"/>
  <c r="J16" i="12"/>
  <c r="K16" i="12"/>
  <c r="J17" i="12"/>
  <c r="K17" i="12"/>
  <c r="J18" i="12"/>
  <c r="K18" i="12"/>
  <c r="J19" i="12"/>
  <c r="K19" i="12"/>
  <c r="J20" i="12"/>
  <c r="K20" i="12"/>
  <c r="J21" i="12"/>
  <c r="K21" i="12"/>
  <c r="J22" i="12"/>
  <c r="K22" i="12"/>
  <c r="J23" i="12"/>
  <c r="K23" i="12"/>
  <c r="J24" i="12"/>
  <c r="K24" i="12"/>
  <c r="J25" i="12"/>
  <c r="K25" i="12"/>
  <c r="J26" i="12"/>
  <c r="K26" i="12"/>
  <c r="J27" i="12"/>
  <c r="K27" i="12"/>
  <c r="J28" i="12"/>
  <c r="K28" i="12"/>
  <c r="J29" i="12"/>
  <c r="K29" i="12"/>
  <c r="J30" i="12"/>
  <c r="K30" i="12"/>
  <c r="J31" i="12"/>
  <c r="K31" i="12"/>
  <c r="J32" i="12"/>
  <c r="K32" i="12"/>
  <c r="J33" i="12"/>
  <c r="K33" i="12"/>
  <c r="J34" i="12"/>
  <c r="K34" i="12"/>
  <c r="J35" i="12"/>
  <c r="K35" i="12"/>
  <c r="J36" i="12"/>
  <c r="K36" i="12"/>
  <c r="J37" i="12"/>
  <c r="K37" i="12"/>
  <c r="J38" i="12"/>
  <c r="K38" i="12"/>
  <c r="J39" i="12"/>
  <c r="K39" i="12"/>
  <c r="J40" i="12"/>
  <c r="K40" i="12"/>
  <c r="D32" i="22" l="1"/>
  <c r="J11" i="18"/>
  <c r="J14" i="18"/>
  <c r="J15" i="18"/>
  <c r="J16" i="18"/>
  <c r="J15" i="2" l="1"/>
  <c r="G56" i="3" l="1"/>
  <c r="H56" i="3"/>
  <c r="G57" i="3"/>
  <c r="H57" i="3"/>
  <c r="G58" i="3"/>
  <c r="H58" i="3"/>
  <c r="G59" i="3"/>
  <c r="H59" i="3"/>
  <c r="G60" i="3"/>
  <c r="H60" i="3"/>
  <c r="G61" i="3"/>
  <c r="H61" i="3"/>
  <c r="G62" i="3"/>
  <c r="H62" i="3"/>
  <c r="G63" i="3"/>
  <c r="H63" i="3"/>
  <c r="G64" i="3"/>
  <c r="H64" i="3"/>
  <c r="H65" i="3"/>
  <c r="G65" i="3"/>
  <c r="H53" i="3" l="1"/>
  <c r="G53" i="3"/>
  <c r="H52" i="3"/>
  <c r="G52" i="3"/>
  <c r="H51" i="3"/>
  <c r="G51" i="3"/>
  <c r="H50" i="3"/>
  <c r="G50" i="3"/>
  <c r="H49" i="3"/>
  <c r="G49" i="3"/>
  <c r="H48" i="3"/>
  <c r="G48" i="3"/>
  <c r="H47" i="3"/>
  <c r="G47" i="3"/>
  <c r="H46" i="3"/>
  <c r="G46" i="3"/>
  <c r="F66" i="3"/>
  <c r="E66" i="3"/>
  <c r="D66" i="3"/>
  <c r="C66" i="3"/>
  <c r="H55" i="3"/>
  <c r="G55" i="3"/>
  <c r="H54" i="3"/>
  <c r="G54" i="3"/>
  <c r="H45" i="3"/>
  <c r="G45" i="3"/>
  <c r="H66" i="3" l="1"/>
  <c r="G66" i="3"/>
  <c r="H6" i="22" l="1"/>
  <c r="H32" i="22" l="1"/>
  <c r="C40" i="3"/>
  <c r="D39" i="2"/>
  <c r="J6" i="2" l="1"/>
  <c r="J38" i="18" l="1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2" i="18"/>
  <c r="J21" i="18"/>
  <c r="J20" i="18"/>
  <c r="J19" i="18"/>
  <c r="J18" i="18"/>
  <c r="J17" i="18"/>
  <c r="J13" i="18"/>
  <c r="J12" i="18"/>
  <c r="J10" i="18"/>
  <c r="J9" i="18"/>
  <c r="J8" i="18"/>
  <c r="J7" i="18"/>
  <c r="J6" i="18"/>
  <c r="J39" i="18" l="1"/>
  <c r="E39" i="18" l="1"/>
  <c r="I39" i="18" l="1"/>
  <c r="H39" i="18"/>
  <c r="G39" i="18"/>
  <c r="D39" i="18"/>
  <c r="C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K13" i="18"/>
  <c r="K12" i="18"/>
  <c r="K11" i="18"/>
  <c r="K10" i="18"/>
  <c r="K9" i="18"/>
  <c r="K8" i="18"/>
  <c r="K7" i="18"/>
  <c r="K6" i="18"/>
  <c r="K39" i="18" l="1"/>
  <c r="F27" i="14"/>
  <c r="J41" i="12"/>
  <c r="H41" i="12"/>
  <c r="G41" i="12"/>
  <c r="D41" i="12"/>
  <c r="E41" i="12"/>
  <c r="K7" i="6"/>
  <c r="K8" i="6"/>
  <c r="K9" i="6"/>
  <c r="K12" i="6"/>
  <c r="K10" i="6"/>
  <c r="K11" i="6"/>
  <c r="K13" i="6"/>
  <c r="K14" i="6"/>
  <c r="K19" i="6"/>
  <c r="K20" i="6"/>
  <c r="K21" i="6"/>
  <c r="K15" i="6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41" i="12" l="1"/>
  <c r="J22" i="6"/>
  <c r="G40" i="3"/>
  <c r="F40" i="3"/>
  <c r="E40" i="3"/>
  <c r="H39" i="2"/>
  <c r="H40" i="3" l="1"/>
  <c r="K39" i="2"/>
  <c r="K22" i="6"/>
  <c r="J7" i="2"/>
  <c r="J8" i="2"/>
  <c r="J9" i="2"/>
  <c r="J10" i="2"/>
  <c r="J11" i="2"/>
  <c r="J12" i="2"/>
  <c r="J13" i="2"/>
  <c r="J14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 l="1"/>
</calcChain>
</file>

<file path=xl/sharedStrings.xml><?xml version="1.0" encoding="utf-8"?>
<sst xmlns="http://schemas.openxmlformats.org/spreadsheetml/2006/main" count="459" uniqueCount="229">
  <si>
    <t>Name of Districts</t>
  </si>
  <si>
    <t>A/c</t>
  </si>
  <si>
    <t>Appl. Returned / Rejected</t>
  </si>
  <si>
    <t>Appl. Pending</t>
  </si>
  <si>
    <t>Ahmedabad</t>
  </si>
  <si>
    <t>Amreli</t>
  </si>
  <si>
    <t>Anand</t>
  </si>
  <si>
    <t>Arvalli</t>
  </si>
  <si>
    <t>Banaskantha</t>
  </si>
  <si>
    <t>Bharuch</t>
  </si>
  <si>
    <t>Bhavnagar</t>
  </si>
  <si>
    <t>Botad</t>
  </si>
  <si>
    <t>Chhota 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</si>
  <si>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</si>
  <si>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</si>
  <si>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</si>
  <si>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</si>
  <si>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</si>
  <si>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</si>
  <si>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</si>
  <si>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Kheda</t>
  </si>
  <si>
    <t>Mahisagar</t>
  </si>
  <si>
    <t>Mehsana</t>
  </si>
  <si>
    <t>Morbi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</si>
  <si>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</si>
  <si>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</si>
  <si>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</si>
  <si>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</si>
  <si>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</si>
  <si>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</si>
  <si>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</si>
  <si>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</si>
  <si>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</si>
  <si>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</si>
  <si>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</si>
  <si>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</si>
  <si>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Name of the Bank</t>
  </si>
  <si>
    <t>Rejected</t>
  </si>
  <si>
    <t>Pending</t>
  </si>
  <si>
    <t>Bank of Baroda</t>
  </si>
  <si>
    <t>Bank of India</t>
  </si>
  <si>
    <t>State Bank of India</t>
  </si>
  <si>
    <t>Central Bank of India</t>
  </si>
  <si>
    <t>UCO Bank</t>
  </si>
  <si>
    <t>Union Bank of India</t>
  </si>
  <si>
    <t>Punjab National Bank</t>
  </si>
  <si>
    <t>Indian Overseas Bank</t>
  </si>
  <si>
    <t>Canara Bank</t>
  </si>
  <si>
    <t>Bank of Maharashtra</t>
  </si>
  <si>
    <t>Indian Bank</t>
  </si>
  <si>
    <t>Other Banks</t>
  </si>
  <si>
    <t>Saurashtra Gramin Bank</t>
  </si>
  <si>
    <t>Target</t>
  </si>
  <si>
    <t>Sponsored</t>
  </si>
  <si>
    <t>Sourse : Commissionerate, Cottage Inds. Gandhinagar</t>
  </si>
  <si>
    <t>No.</t>
  </si>
  <si>
    <t>Amt.</t>
  </si>
  <si>
    <t>No</t>
  </si>
  <si>
    <t>Source: GSCEDC</t>
  </si>
  <si>
    <t>Name of District</t>
  </si>
  <si>
    <t>Sr. No.</t>
  </si>
  <si>
    <t>Sanctioned</t>
  </si>
  <si>
    <t>% Achievement</t>
  </si>
  <si>
    <t>TOTAL</t>
  </si>
  <si>
    <t>Baroda Gujarat Gramin Bank</t>
  </si>
  <si>
    <t xml:space="preserve">Bankwise Details of loan applications sponsored and disposed under </t>
  </si>
  <si>
    <t>Sponsored Application</t>
  </si>
  <si>
    <t>Pending at the end of previous year</t>
  </si>
  <si>
    <t>New Sponsored during the year</t>
  </si>
  <si>
    <t xml:space="preserve">Of which total sanctioned / disbursed </t>
  </si>
  <si>
    <t>Total</t>
  </si>
  <si>
    <t>Application</t>
  </si>
  <si>
    <t>Total Sponsored</t>
  </si>
  <si>
    <t>Sponsored during the year</t>
  </si>
  <si>
    <t>Amount           (Rs. in Lakhs)</t>
  </si>
  <si>
    <t>Bankable Scheme of Gujarat Scheduled Caste Development Corporation</t>
  </si>
  <si>
    <t>Rs. in Lakhs</t>
  </si>
  <si>
    <t>Name of Bank</t>
  </si>
  <si>
    <t>Disbursed</t>
  </si>
  <si>
    <t>Rejt / Retd.</t>
  </si>
  <si>
    <t xml:space="preserve">Districtwise Details of loan applications sponsored and disposed under </t>
  </si>
  <si>
    <t xml:space="preserve"> </t>
  </si>
  <si>
    <t xml:space="preserve"> Sponsored</t>
  </si>
  <si>
    <t>Sourse : GWEDC, Gandhinagar</t>
  </si>
  <si>
    <t>Pending of previous year</t>
  </si>
  <si>
    <t xml:space="preserve">             Districtwise Details of loan applications sponsored and disposed under </t>
  </si>
  <si>
    <t xml:space="preserve">Application sanctioned / disbursed </t>
  </si>
  <si>
    <t xml:space="preserve">Of which total sanctioned / disbursed (A/c) </t>
  </si>
  <si>
    <t xml:space="preserve">Target </t>
  </si>
  <si>
    <t>Target (2021-22)</t>
  </si>
  <si>
    <t>Axis</t>
  </si>
  <si>
    <t>HDFC</t>
  </si>
  <si>
    <t>ICICI</t>
  </si>
  <si>
    <t>IDBI</t>
  </si>
  <si>
    <t>YES</t>
  </si>
  <si>
    <t>Indusind</t>
  </si>
  <si>
    <t>SBI RRbs</t>
  </si>
  <si>
    <t>Kutchh</t>
  </si>
  <si>
    <t>No of A/Cs</t>
  </si>
  <si>
    <t>Amount</t>
  </si>
  <si>
    <r>
      <t xml:space="preserve">% </t>
    </r>
    <r>
      <rPr>
        <b/>
        <sz val="10"/>
        <rFont val="Arial"/>
        <family val="2"/>
      </rPr>
      <t>Achievement</t>
    </r>
  </si>
  <si>
    <r>
      <t xml:space="preserve">% </t>
    </r>
    <r>
      <rPr>
        <b/>
        <sz val="11"/>
        <rFont val="Arial"/>
        <family val="2"/>
      </rPr>
      <t>Achievement</t>
    </r>
  </si>
  <si>
    <t>KUTCHH</t>
  </si>
  <si>
    <t>Gujarat Gramin Bank</t>
  </si>
  <si>
    <t xml:space="preserve">Bank of Baroda </t>
  </si>
  <si>
    <t xml:space="preserve">Bank of India </t>
  </si>
  <si>
    <t xml:space="preserve">Canara Bank </t>
  </si>
  <si>
    <t xml:space="preserve">Indian Bank </t>
  </si>
  <si>
    <t xml:space="preserve">Punjab National Bank </t>
  </si>
  <si>
    <t xml:space="preserve">State Bank of India </t>
  </si>
  <si>
    <t xml:space="preserve">UCO Bank </t>
  </si>
  <si>
    <t xml:space="preserve">Union Bank of India </t>
  </si>
  <si>
    <t>Vajpayee Bankable Yojana for the quarter ended December - 2025</t>
  </si>
  <si>
    <t xml:space="preserve">                      For the quarter ended December - 2025</t>
  </si>
  <si>
    <t xml:space="preserve">                    For the quarter ended December - 2025</t>
  </si>
  <si>
    <t>Jyoti Gramodhyog Vikas Yojana for the quarter ended December - 2025</t>
  </si>
  <si>
    <t xml:space="preserve">             Jyoti Gramodhyog Vikas Yojana for the quarter ended December - 2025</t>
  </si>
  <si>
    <t>Dattopant Thengadi Artisan Subsidy Yojana for the quarter ended December - 2025</t>
  </si>
  <si>
    <t>For the quarter ended December - 2025</t>
  </si>
  <si>
    <t>AHMEDABAD</t>
  </si>
  <si>
    <t>AMRELI</t>
  </si>
  <si>
    <t>ANAND</t>
  </si>
  <si>
    <t>ARWALI</t>
  </si>
  <si>
    <t>BANASKANTHA</t>
  </si>
  <si>
    <t>BHAVNAGAR</t>
  </si>
  <si>
    <t>BHARUCH</t>
  </si>
  <si>
    <t>BOTAD</t>
  </si>
  <si>
    <t>CHOTA UDAIPUR</t>
  </si>
  <si>
    <t>DANG</t>
  </si>
  <si>
    <t>DAHOD</t>
  </si>
  <si>
    <t>DEWBHUMI DWARKA</t>
  </si>
  <si>
    <t>GANDHINAGAR</t>
  </si>
  <si>
    <t xml:space="preserve">GEER SOMNATH </t>
  </si>
  <si>
    <t>JAMNAGAR</t>
  </si>
  <si>
    <t>JUNAGADH</t>
  </si>
  <si>
    <t>KHEDA</t>
  </si>
  <si>
    <t>KUTCH</t>
  </si>
  <si>
    <t xml:space="preserve">MAHISAGAR </t>
  </si>
  <si>
    <t xml:space="preserve">MEHSANA </t>
  </si>
  <si>
    <t>MORBI</t>
  </si>
  <si>
    <t>NAVSARI</t>
  </si>
  <si>
    <t xml:space="preserve">NARMADA </t>
  </si>
  <si>
    <t xml:space="preserve">PATAN </t>
  </si>
  <si>
    <t xml:space="preserve">PORBANDAR </t>
  </si>
  <si>
    <t>PANCHMAHAL</t>
  </si>
  <si>
    <t>RAJKOT</t>
  </si>
  <si>
    <t>SABARKANTHA</t>
  </si>
  <si>
    <t>SURAT</t>
  </si>
  <si>
    <t>SURENDRANAGAR</t>
  </si>
  <si>
    <t xml:space="preserve">TAPI </t>
  </si>
  <si>
    <t>VALSAD</t>
  </si>
  <si>
    <t>VADODRA</t>
  </si>
  <si>
    <t>New Sponsored during the currrent FY</t>
  </si>
  <si>
    <t>Pending at the end of Previous FY</t>
  </si>
  <si>
    <t>Punjab and Sind Bank</t>
  </si>
  <si>
    <t>Recommanded to Bank</t>
  </si>
  <si>
    <t>DCCBs</t>
  </si>
  <si>
    <t>GSCB</t>
  </si>
  <si>
    <t>Axis Bank</t>
  </si>
  <si>
    <t>CSB Bank</t>
  </si>
  <si>
    <t>HDFC Bank</t>
  </si>
  <si>
    <t>ICIC Bank</t>
  </si>
  <si>
    <t>IDBI Bank</t>
  </si>
  <si>
    <t>IDFC BANK</t>
  </si>
  <si>
    <t>INDUSIND Bank</t>
  </si>
  <si>
    <t>Jammu and Kashmir Bank</t>
  </si>
  <si>
    <t>Karnataka Bank</t>
  </si>
  <si>
    <t>South Indian Bank</t>
  </si>
  <si>
    <t>YES Bank</t>
  </si>
  <si>
    <t>AU Small Finance Bank</t>
  </si>
  <si>
    <t>Ujjivan small finance bank</t>
  </si>
  <si>
    <t>Indian Post Payment Bank</t>
  </si>
  <si>
    <t>Federal Bank</t>
  </si>
  <si>
    <t>ICICI Bank</t>
  </si>
  <si>
    <t>IndusInd Bank</t>
  </si>
  <si>
    <t>Kotak Mahindra Bank</t>
  </si>
  <si>
    <t>Tamilnad Mercantile Bank</t>
  </si>
  <si>
    <t>Punjab and Sind bank</t>
  </si>
  <si>
    <t>GSCB / DCCBs</t>
  </si>
  <si>
    <t>Bandhan Bank</t>
  </si>
  <si>
    <t>City Union Bank</t>
  </si>
  <si>
    <t>IDFC First Bank</t>
  </si>
  <si>
    <t>Recommanded to Bank (current Year)</t>
  </si>
  <si>
    <t>Pending Application (starting of the year)</t>
  </si>
  <si>
    <t>Ahmedabad (R)</t>
  </si>
  <si>
    <t>Ahmedabad (U)</t>
  </si>
  <si>
    <t xml:space="preserve">Amreli </t>
  </si>
  <si>
    <t xml:space="preserve">Arvalli </t>
  </si>
  <si>
    <t xml:space="preserve">Bharuch </t>
  </si>
  <si>
    <t xml:space="preserve">Bhavnagar </t>
  </si>
  <si>
    <t xml:space="preserve">Choraudepur </t>
  </si>
  <si>
    <t xml:space="preserve">Dahod </t>
  </si>
  <si>
    <t xml:space="preserve">Dang </t>
  </si>
  <si>
    <t xml:space="preserve">Gandhinagar </t>
  </si>
  <si>
    <t xml:space="preserve">Gir-Somnath </t>
  </si>
  <si>
    <t xml:space="preserve">Jamnagar </t>
  </si>
  <si>
    <t xml:space="preserve">Junagadh </t>
  </si>
  <si>
    <t xml:space="preserve">Kheda </t>
  </si>
  <si>
    <t xml:space="preserve">Kucth-bhuj </t>
  </si>
  <si>
    <t xml:space="preserve">Mahesana </t>
  </si>
  <si>
    <t xml:space="preserve">Mahisagar </t>
  </si>
  <si>
    <t xml:space="preserve">Morbi </t>
  </si>
  <si>
    <t xml:space="preserve">Narmada </t>
  </si>
  <si>
    <t xml:space="preserve">Navsari </t>
  </si>
  <si>
    <t xml:space="preserve">Panchmahal </t>
  </si>
  <si>
    <t xml:space="preserve">Patan </t>
  </si>
  <si>
    <t xml:space="preserve">Porbandar </t>
  </si>
  <si>
    <t xml:space="preserve">Rajkot </t>
  </si>
  <si>
    <t xml:space="preserve">Sabrkantha </t>
  </si>
  <si>
    <t xml:space="preserve">Surat </t>
  </si>
  <si>
    <t xml:space="preserve">Surendranagar </t>
  </si>
  <si>
    <t xml:space="preserve">Tapi </t>
  </si>
  <si>
    <t xml:space="preserve">Vadodara </t>
  </si>
  <si>
    <t xml:space="preserve">Valsad </t>
  </si>
  <si>
    <t xml:space="preserve">Devbhumi Dwarka </t>
  </si>
  <si>
    <t xml:space="preserve">Bank of Maharastra </t>
  </si>
  <si>
    <t xml:space="preserve">Central Bank Of India </t>
  </si>
  <si>
    <t xml:space="preserve">Indian Oversis Bank </t>
  </si>
  <si>
    <t xml:space="preserve">HDFC Bank </t>
  </si>
  <si>
    <t xml:space="preserve">ICICI Bank </t>
  </si>
  <si>
    <t>Karur Vysya Bank</t>
  </si>
  <si>
    <t>Annexure - 38</t>
  </si>
  <si>
    <t>Annexure - 36</t>
  </si>
  <si>
    <t xml:space="preserve">              Annexure - 37</t>
  </si>
  <si>
    <t xml:space="preserve">              Annexure - 38</t>
  </si>
  <si>
    <t xml:space="preserve">      Annexure - 39</t>
  </si>
  <si>
    <t>Annexure - 39</t>
  </si>
  <si>
    <t xml:space="preserve">   Annexure - 40</t>
  </si>
  <si>
    <t>Districtwise Progress of GWEDC under implementation of Bankable Scheme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</si>
</sst>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 Black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6"/>
      <name val="Arial Black"/>
      <family val="2"/>
    </font>
    <font>
      <sz val="15"/>
      <name val="Arial Black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.5"/>
      <name val="Arial"/>
      <family val="2"/>
    </font>
    <font>
      <b/>
      <sz val="11"/>
      <name val="Calibri"/>
      <family val="2"/>
      <scheme val="minor"/>
    </font>
    <font>
      <b/>
      <sz val="13"/>
      <name val="Arial"/>
      <family val="2"/>
    </font>
    <font>
      <b/>
      <sz val="12"/>
      <name val="Calibri"/>
      <family val="2"/>
      <scheme val="minor"/>
    </font>
    <font>
      <sz val="12"/>
      <color rgb="FFFF0000"/>
      <name val="Arial Black"/>
      <family val="2"/>
    </font>
    <font>
      <b/>
      <sz val="11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.5"/>
      <color rgb="FFFF0000"/>
      <name val="Arial"/>
      <family val="2"/>
    </font>
    <font>
      <sz val="11"/>
      <name val="Arial"/>
      <family val="2"/>
    </font>
    <font>
      <sz val="11"/>
      <name val="Arial Black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81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right" vertical="center"/>
    </xf>
    <xf numFmtId="10" fontId="4" fillId="0" borderId="1" xfId="1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0" fillId="0" borderId="0" xfId="0" applyFont="1"/>
    <xf numFmtId="0" fontId="12" fillId="0" borderId="8" xfId="0" applyFont="1" applyBorder="1"/>
    <xf numFmtId="0" fontId="11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1" fillId="0" borderId="0" xfId="0" applyFont="1"/>
    <xf numFmtId="0" fontId="13" fillId="0" borderId="0" xfId="0" applyFont="1"/>
    <xf numFmtId="2" fontId="5" fillId="0" borderId="0" xfId="0" applyNumberFormat="1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2" xfId="0" applyFont="1" applyBorder="1" applyAlignment="1">
      <alignment horizontal="center"/>
    </xf>
    <xf numFmtId="0" fontId="15" fillId="0" borderId="0" xfId="0" applyFont="1"/>
    <xf numFmtId="0" fontId="12" fillId="0" borderId="0" xfId="0" applyFont="1"/>
    <xf numFmtId="0" fontId="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/>
    <xf numFmtId="10" fontId="6" fillId="0" borderId="1" xfId="1" applyNumberFormat="1" applyFont="1" applyBorder="1" applyAlignment="1">
      <alignment horizontal="right" vertical="center"/>
    </xf>
    <xf numFmtId="10" fontId="6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0" fontId="4" fillId="0" borderId="1" xfId="1" applyNumberFormat="1" applyFont="1" applyBorder="1" applyAlignment="1">
      <alignment horizontal="right" vertical="center"/>
    </xf>
    <xf numFmtId="10" fontId="12" fillId="0" borderId="1" xfId="1" applyNumberFormat="1" applyFont="1" applyBorder="1"/>
    <xf numFmtId="0" fontId="4" fillId="0" borderId="1" xfId="0" applyFont="1" applyBorder="1"/>
    <xf numFmtId="2" fontId="4" fillId="0" borderId="1" xfId="0" applyNumberFormat="1" applyFont="1" applyBorder="1"/>
    <xf numFmtId="10" fontId="4" fillId="0" borderId="1" xfId="1" applyNumberFormat="1" applyFont="1" applyBorder="1"/>
    <xf numFmtId="10" fontId="12" fillId="0" borderId="1" xfId="1" applyNumberFormat="1" applyFont="1" applyFill="1" applyBorder="1"/>
    <xf numFmtId="10" fontId="4" fillId="0" borderId="1" xfId="1" applyNumberFormat="1" applyFont="1" applyFill="1" applyBorder="1"/>
    <xf numFmtId="1" fontId="12" fillId="0" borderId="1" xfId="0" applyNumberFormat="1" applyFont="1" applyBorder="1"/>
    <xf numFmtId="1" fontId="4" fillId="0" borderId="1" xfId="0" applyNumberFormat="1" applyFont="1" applyBorder="1"/>
    <xf numFmtId="2" fontId="10" fillId="0" borderId="1" xfId="0" applyNumberFormat="1" applyFont="1" applyBorder="1"/>
    <xf numFmtId="10" fontId="10" fillId="0" borderId="1" xfId="1" applyNumberFormat="1" applyFont="1" applyBorder="1"/>
    <xf numFmtId="0" fontId="18" fillId="0" borderId="0" xfId="0" applyFont="1"/>
    <xf numFmtId="0" fontId="17" fillId="0" borderId="0" xfId="0" applyFont="1"/>
    <xf numFmtId="2" fontId="19" fillId="0" borderId="1" xfId="0" applyNumberFormat="1" applyFont="1" applyBorder="1"/>
    <xf numFmtId="0" fontId="19" fillId="0" borderId="8" xfId="0" applyFont="1" applyBorder="1"/>
    <xf numFmtId="0" fontId="19" fillId="0" borderId="10" xfId="0" applyFont="1" applyBorder="1"/>
    <xf numFmtId="0" fontId="16" fillId="0" borderId="0" xfId="0" applyFont="1"/>
    <xf numFmtId="0" fontId="20" fillId="0" borderId="0" xfId="0" applyFont="1"/>
    <xf numFmtId="0" fontId="21" fillId="0" borderId="0" xfId="0" applyFont="1"/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2" borderId="0" xfId="0" applyFont="1" applyFill="1"/>
    <xf numFmtId="10" fontId="10" fillId="0" borderId="1" xfId="1" applyNumberFormat="1" applyFont="1" applyFill="1" applyBorder="1"/>
    <xf numFmtId="2" fontId="12" fillId="0" borderId="1" xfId="0" applyNumberFormat="1" applyFont="1" applyBorder="1"/>
    <xf numFmtId="0" fontId="4" fillId="0" borderId="0" xfId="0" applyFont="1"/>
    <xf numFmtId="0" fontId="22" fillId="0" borderId="1" xfId="0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9" xfId="0" applyFont="1" applyBorder="1" applyAlignment="1">
      <alignment horizontal="left"/>
    </xf>
    <xf numFmtId="0" fontId="7" fillId="0" borderId="0" xfId="0" applyFont="1" applyAlignment="1">
      <alignment horizontal="right" vertical="center"/>
    </xf>
    <xf numFmtId="0" fontId="6" fillId="0" borderId="4" xfId="0" applyFont="1" applyBorder="1" applyAlignment="1">
      <alignment horizontal="center" vertical="center"/>
    </xf>
  </cellXfs>
  <cellStyles count="19">
    <cellStyle name="Normal" xfId="0" builtinId="0"/>
    <cellStyle name="Normal 2" xfId="2" xr:uid="{00000000-0005-0000-0000-000001000000}"/>
    <cellStyle name="Normal 2 10" xfId="3" xr:uid="{00000000-0005-0000-0000-000002000000}"/>
    <cellStyle name="Normal 2 11" xfId="4" xr:uid="{00000000-0005-0000-0000-000003000000}"/>
    <cellStyle name="Normal 2 12" xfId="5" xr:uid="{00000000-0005-0000-0000-000004000000}"/>
    <cellStyle name="Normal 2 13" xfId="6" xr:uid="{00000000-0005-0000-0000-000005000000}"/>
    <cellStyle name="Normal 2 14" xfId="7" xr:uid="{00000000-0005-0000-0000-000006000000}"/>
    <cellStyle name="Normal 2 15" xfId="8" xr:uid="{00000000-0005-0000-0000-000007000000}"/>
    <cellStyle name="Normal 2 16" xfId="9" xr:uid="{00000000-0005-0000-0000-000008000000}"/>
    <cellStyle name="Normal 2 2" xfId="10" xr:uid="{00000000-0005-0000-0000-000009000000}"/>
    <cellStyle name="Normal 2 3" xfId="11" xr:uid="{00000000-0005-0000-0000-00000A000000}"/>
    <cellStyle name="Normal 2 4" xfId="12" xr:uid="{00000000-0005-0000-0000-00000B000000}"/>
    <cellStyle name="Normal 2 5" xfId="13" xr:uid="{00000000-0005-0000-0000-00000C000000}"/>
    <cellStyle name="Normal 2 6" xfId="14" xr:uid="{00000000-0005-0000-0000-00000D000000}"/>
    <cellStyle name="Normal 2 7" xfId="15" xr:uid="{00000000-0005-0000-0000-00000E000000}"/>
    <cellStyle name="Normal 2 8" xfId="16" xr:uid="{00000000-0005-0000-0000-00000F000000}"/>
    <cellStyle name="Normal 2 9" xfId="17" xr:uid="{00000000-0005-0000-0000-000010000000}"/>
    <cellStyle name="Normal 3" xfId="18" xr:uid="{00000000-0005-0000-0000-000011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75"/>
  <sheetViews>
    <sheetView tabSelected="1" view="pageBreakPreview" zoomScaleSheetLayoutView="100" workbookViewId="0">
      <pane xSplit="2" ySplit="5" topLeftCell="C34" activePane="bottomRight" state="frozen"/>
      <selection activeCell="B16" sqref="B16"/>
      <selection pane="topRight" activeCell="B16" sqref="B16"/>
      <selection pane="bottomLeft" activeCell="B16" sqref="B16"/>
      <selection pane="bottomRight" activeCell="B38" sqref="B38"/>
    </sheetView>
  </sheetViews>
  <sheetFormatPr defaultRowHeight="15" x14ac:dyDescent="0.25"/>
  <cols>
    <col min="1" max="1" width="6.28515625" style="1" customWidth="1"/>
    <col min="2" max="2" width="33.85546875" style="1" customWidth="1"/>
    <col min="3" max="3" width="19" style="1" bestFit="1" customWidth="1"/>
    <col min="4" max="4" width="20.42578125" style="1" customWidth="1"/>
    <col min="5" max="5" width="14.140625" style="1" customWidth="1"/>
    <col min="6" max="7" width="11.7109375" style="1" customWidth="1"/>
    <col min="8" max="8" width="14.85546875" style="16" customWidth="1"/>
    <col min="9" max="16384" width="9.140625" style="1"/>
  </cols>
  <sheetData>
    <row r="1" spans="1:11" ht="24.75" x14ac:dyDescent="0.5">
      <c r="A1" s="63" t="s">
        <v>222</v>
      </c>
      <c r="B1" s="63"/>
      <c r="C1" s="63"/>
      <c r="D1" s="63"/>
      <c r="E1" s="63"/>
      <c r="F1" s="63"/>
      <c r="G1" s="63"/>
      <c r="H1" s="63"/>
    </row>
    <row r="2" spans="1:11" ht="21" customHeight="1" x14ac:dyDescent="0.25">
      <c r="A2" s="66" t="s">
        <v>65</v>
      </c>
      <c r="B2" s="66"/>
      <c r="C2" s="66"/>
      <c r="D2" s="66"/>
      <c r="E2" s="66"/>
      <c r="F2" s="66"/>
      <c r="G2" s="66"/>
      <c r="H2" s="66"/>
    </row>
    <row r="3" spans="1:11" ht="20.25" customHeight="1" x14ac:dyDescent="0.25">
      <c r="A3" s="66" t="s">
        <v>112</v>
      </c>
      <c r="B3" s="66"/>
      <c r="C3" s="66"/>
      <c r="D3" s="66"/>
      <c r="E3" s="66"/>
      <c r="F3" s="66"/>
      <c r="G3" s="66"/>
      <c r="H3" s="66"/>
    </row>
    <row r="4" spans="1:11" ht="18.75" customHeight="1" x14ac:dyDescent="0.25">
      <c r="A4" s="58" t="s">
        <v>60</v>
      </c>
      <c r="B4" s="60" t="s">
        <v>36</v>
      </c>
      <c r="C4" s="58" t="s">
        <v>52</v>
      </c>
      <c r="D4" s="61"/>
      <c r="E4" s="61"/>
      <c r="F4" s="61"/>
      <c r="G4" s="62"/>
      <c r="H4" s="64" t="s">
        <v>101</v>
      </c>
    </row>
    <row r="5" spans="1:11" ht="45" customHeight="1" x14ac:dyDescent="0.25">
      <c r="A5" s="59"/>
      <c r="B5" s="60"/>
      <c r="C5" s="59"/>
      <c r="D5" s="24" t="s">
        <v>155</v>
      </c>
      <c r="E5" s="12" t="s">
        <v>61</v>
      </c>
      <c r="F5" s="12" t="s">
        <v>37</v>
      </c>
      <c r="G5" s="12" t="s">
        <v>38</v>
      </c>
      <c r="H5" s="65"/>
      <c r="I5" s="48"/>
      <c r="J5" s="48"/>
    </row>
    <row r="6" spans="1:11" ht="15.75" x14ac:dyDescent="0.25">
      <c r="A6" s="12">
        <v>1</v>
      </c>
      <c r="B6" s="13" t="s">
        <v>39</v>
      </c>
      <c r="C6" s="2">
        <v>5778</v>
      </c>
      <c r="D6" s="54">
        <v>16803</v>
      </c>
      <c r="E6" s="54">
        <v>2466</v>
      </c>
      <c r="F6" s="54">
        <v>1083</v>
      </c>
      <c r="G6" s="2">
        <f>D6-E6-F6</f>
        <v>13254</v>
      </c>
      <c r="H6" s="27">
        <f t="shared" ref="H6:H40" si="0">(E6/C6)</f>
        <v>0.42679127725856697</v>
      </c>
      <c r="I6" s="49"/>
      <c r="J6" s="49"/>
      <c r="K6" s="49"/>
    </row>
    <row r="7" spans="1:11" ht="15.75" x14ac:dyDescent="0.25">
      <c r="A7" s="12">
        <v>2</v>
      </c>
      <c r="B7" s="13" t="s">
        <v>40</v>
      </c>
      <c r="C7" s="2">
        <v>1722</v>
      </c>
      <c r="D7" s="54">
        <v>3933</v>
      </c>
      <c r="E7" s="54">
        <v>1221</v>
      </c>
      <c r="F7" s="54">
        <v>414</v>
      </c>
      <c r="G7" s="2">
        <f t="shared" ref="G7:G39" si="1">D7-E7-F7</f>
        <v>2298</v>
      </c>
      <c r="H7" s="27">
        <f t="shared" si="0"/>
        <v>0.7090592334494773</v>
      </c>
      <c r="I7" s="49"/>
      <c r="J7" s="49"/>
      <c r="K7" s="49"/>
    </row>
    <row r="8" spans="1:11" ht="15.75" x14ac:dyDescent="0.25">
      <c r="A8" s="12">
        <v>3</v>
      </c>
      <c r="B8" s="13" t="s">
        <v>48</v>
      </c>
      <c r="C8" s="2">
        <v>212</v>
      </c>
      <c r="D8" s="54">
        <v>375</v>
      </c>
      <c r="E8" s="54">
        <v>57</v>
      </c>
      <c r="F8" s="54">
        <v>12</v>
      </c>
      <c r="G8" s="2">
        <f t="shared" si="1"/>
        <v>306</v>
      </c>
      <c r="H8" s="27">
        <f t="shared" si="0"/>
        <v>0.26886792452830188</v>
      </c>
      <c r="I8" s="49"/>
      <c r="J8" s="49"/>
      <c r="K8" s="49"/>
    </row>
    <row r="9" spans="1:11" ht="15.75" x14ac:dyDescent="0.25">
      <c r="A9" s="12">
        <v>4</v>
      </c>
      <c r="B9" s="13" t="s">
        <v>47</v>
      </c>
      <c r="C9" s="2">
        <v>656</v>
      </c>
      <c r="D9" s="54">
        <v>1043</v>
      </c>
      <c r="E9" s="55">
        <v>244</v>
      </c>
      <c r="F9" s="54">
        <v>66</v>
      </c>
      <c r="G9" s="2">
        <f t="shared" si="1"/>
        <v>733</v>
      </c>
      <c r="H9" s="27">
        <f t="shared" si="0"/>
        <v>0.37195121951219512</v>
      </c>
      <c r="I9" s="49"/>
      <c r="J9" s="49"/>
      <c r="K9" s="49"/>
    </row>
    <row r="10" spans="1:11" ht="15.75" x14ac:dyDescent="0.25">
      <c r="A10" s="12">
        <v>5</v>
      </c>
      <c r="B10" s="13" t="s">
        <v>42</v>
      </c>
      <c r="C10" s="2">
        <v>1048</v>
      </c>
      <c r="D10" s="54">
        <v>1759</v>
      </c>
      <c r="E10" s="54">
        <v>380</v>
      </c>
      <c r="F10" s="54">
        <v>180</v>
      </c>
      <c r="G10" s="2">
        <f t="shared" si="1"/>
        <v>1199</v>
      </c>
      <c r="H10" s="27">
        <f t="shared" si="0"/>
        <v>0.36259541984732824</v>
      </c>
      <c r="I10" s="49"/>
      <c r="J10" s="49"/>
      <c r="K10" s="49"/>
    </row>
    <row r="11" spans="1:11" ht="15.75" x14ac:dyDescent="0.25">
      <c r="A11" s="12">
        <v>6</v>
      </c>
      <c r="B11" s="13" t="s">
        <v>49</v>
      </c>
      <c r="C11" s="2">
        <v>271</v>
      </c>
      <c r="D11" s="54">
        <v>459</v>
      </c>
      <c r="E11" s="54">
        <v>63</v>
      </c>
      <c r="F11" s="54">
        <v>37</v>
      </c>
      <c r="G11" s="2">
        <f t="shared" si="1"/>
        <v>359</v>
      </c>
      <c r="H11" s="27">
        <f t="shared" si="0"/>
        <v>0.23247232472324722</v>
      </c>
      <c r="I11" s="49"/>
      <c r="J11" s="49"/>
      <c r="K11" s="49"/>
    </row>
    <row r="12" spans="1:11" ht="15.75" x14ac:dyDescent="0.25">
      <c r="A12" s="12">
        <v>7</v>
      </c>
      <c r="B12" s="13" t="s">
        <v>46</v>
      </c>
      <c r="C12" s="2">
        <v>376</v>
      </c>
      <c r="D12" s="54">
        <v>1344</v>
      </c>
      <c r="E12" s="54">
        <v>459</v>
      </c>
      <c r="F12" s="54">
        <v>43</v>
      </c>
      <c r="G12" s="2">
        <f t="shared" si="1"/>
        <v>842</v>
      </c>
      <c r="H12" s="27">
        <f t="shared" si="0"/>
        <v>1.2207446808510638</v>
      </c>
      <c r="I12" s="49"/>
      <c r="J12" s="49"/>
      <c r="K12" s="49"/>
    </row>
    <row r="13" spans="1:11" ht="15.75" x14ac:dyDescent="0.25">
      <c r="A13" s="12">
        <v>8</v>
      </c>
      <c r="B13" s="13" t="s">
        <v>154</v>
      </c>
      <c r="C13" s="2">
        <v>10</v>
      </c>
      <c r="D13" s="54">
        <v>31</v>
      </c>
      <c r="E13" s="54">
        <v>2</v>
      </c>
      <c r="F13" s="54">
        <v>2</v>
      </c>
      <c r="G13" s="2">
        <f t="shared" si="1"/>
        <v>27</v>
      </c>
      <c r="H13" s="27">
        <f t="shared" si="0"/>
        <v>0.2</v>
      </c>
      <c r="I13" s="49"/>
      <c r="J13" s="49"/>
      <c r="K13" s="49"/>
    </row>
    <row r="14" spans="1:11" ht="15.75" x14ac:dyDescent="0.25">
      <c r="A14" s="12">
        <v>9</v>
      </c>
      <c r="B14" s="13" t="s">
        <v>45</v>
      </c>
      <c r="C14" s="2">
        <v>796</v>
      </c>
      <c r="D14" s="54">
        <v>1354</v>
      </c>
      <c r="E14" s="54">
        <v>280</v>
      </c>
      <c r="F14" s="54">
        <v>155</v>
      </c>
      <c r="G14" s="2">
        <f t="shared" si="1"/>
        <v>919</v>
      </c>
      <c r="H14" s="27">
        <f t="shared" si="0"/>
        <v>0.35175879396984927</v>
      </c>
      <c r="I14" s="49"/>
      <c r="J14" s="49"/>
      <c r="K14" s="49"/>
    </row>
    <row r="15" spans="1:11" ht="15.75" x14ac:dyDescent="0.25">
      <c r="A15" s="12">
        <v>10</v>
      </c>
      <c r="B15" s="13" t="s">
        <v>41</v>
      </c>
      <c r="C15" s="2">
        <v>4323</v>
      </c>
      <c r="D15" s="54">
        <v>8938</v>
      </c>
      <c r="E15" s="54">
        <v>1443</v>
      </c>
      <c r="F15" s="54">
        <v>1153</v>
      </c>
      <c r="G15" s="2">
        <f t="shared" si="1"/>
        <v>6342</v>
      </c>
      <c r="H15" s="27">
        <f t="shared" si="0"/>
        <v>0.33379597501734909</v>
      </c>
      <c r="I15" s="49"/>
      <c r="J15" s="49"/>
      <c r="K15" s="49"/>
    </row>
    <row r="16" spans="1:11" ht="15.75" x14ac:dyDescent="0.25">
      <c r="A16" s="12">
        <v>11</v>
      </c>
      <c r="B16" s="13" t="s">
        <v>43</v>
      </c>
      <c r="C16" s="2">
        <v>364</v>
      </c>
      <c r="D16" s="54">
        <v>618</v>
      </c>
      <c r="E16" s="54">
        <v>153</v>
      </c>
      <c r="F16" s="54">
        <v>125</v>
      </c>
      <c r="G16" s="2">
        <f t="shared" si="1"/>
        <v>340</v>
      </c>
      <c r="H16" s="27">
        <f t="shared" si="0"/>
        <v>0.42032967032967034</v>
      </c>
      <c r="I16" s="49"/>
      <c r="J16" s="49"/>
      <c r="K16" s="49"/>
    </row>
    <row r="17" spans="1:11" ht="15.75" x14ac:dyDescent="0.25">
      <c r="A17" s="12">
        <v>12</v>
      </c>
      <c r="B17" s="13" t="s">
        <v>44</v>
      </c>
      <c r="C17" s="2">
        <v>1539</v>
      </c>
      <c r="D17" s="54">
        <v>6250</v>
      </c>
      <c r="E17" s="54">
        <v>2176</v>
      </c>
      <c r="F17" s="54">
        <v>296</v>
      </c>
      <c r="G17" s="2">
        <f t="shared" si="1"/>
        <v>3778</v>
      </c>
      <c r="H17" s="27">
        <f t="shared" si="0"/>
        <v>1.4139051332033787</v>
      </c>
      <c r="I17" s="49"/>
      <c r="J17" s="49"/>
      <c r="K17" s="49"/>
    </row>
    <row r="18" spans="1:11" ht="15.75" x14ac:dyDescent="0.25">
      <c r="A18" s="12">
        <v>13</v>
      </c>
      <c r="B18" s="13" t="s">
        <v>103</v>
      </c>
      <c r="C18" s="2">
        <v>2192</v>
      </c>
      <c r="D18" s="54">
        <v>4092</v>
      </c>
      <c r="E18" s="54">
        <v>1232</v>
      </c>
      <c r="F18" s="54">
        <v>525</v>
      </c>
      <c r="G18" s="2">
        <f t="shared" si="1"/>
        <v>2335</v>
      </c>
      <c r="H18" s="27">
        <f t="shared" si="0"/>
        <v>0.56204379562043794</v>
      </c>
      <c r="I18" s="49"/>
      <c r="J18" s="49"/>
      <c r="K18" s="49"/>
    </row>
    <row r="19" spans="1:11" ht="15.75" x14ac:dyDescent="0.25">
      <c r="A19" s="12">
        <v>14</v>
      </c>
      <c r="B19" s="13" t="s">
        <v>156</v>
      </c>
      <c r="C19" s="2">
        <v>1586</v>
      </c>
      <c r="D19" s="54">
        <v>18226</v>
      </c>
      <c r="E19" s="54">
        <v>3670</v>
      </c>
      <c r="F19" s="54">
        <v>475</v>
      </c>
      <c r="G19" s="2">
        <f t="shared" si="1"/>
        <v>14081</v>
      </c>
      <c r="H19" s="27">
        <f t="shared" si="0"/>
        <v>2.3139974779319044</v>
      </c>
      <c r="I19" s="49"/>
      <c r="J19" s="49"/>
      <c r="K19" s="49"/>
    </row>
    <row r="20" spans="1:11" ht="15.75" x14ac:dyDescent="0.25">
      <c r="A20" s="12">
        <v>15</v>
      </c>
      <c r="B20" s="13" t="s">
        <v>157</v>
      </c>
      <c r="C20" s="2">
        <v>61</v>
      </c>
      <c r="D20" s="54">
        <v>87</v>
      </c>
      <c r="E20" s="54">
        <v>38</v>
      </c>
      <c r="F20" s="54">
        <v>8</v>
      </c>
      <c r="G20" s="2">
        <f t="shared" si="1"/>
        <v>41</v>
      </c>
      <c r="H20" s="27">
        <f t="shared" si="0"/>
        <v>0.62295081967213117</v>
      </c>
      <c r="I20" s="49"/>
      <c r="J20" s="49"/>
      <c r="K20" s="49"/>
    </row>
    <row r="21" spans="1:11" ht="15.75" x14ac:dyDescent="0.25">
      <c r="A21" s="12">
        <v>16</v>
      </c>
      <c r="B21" s="13" t="s">
        <v>158</v>
      </c>
      <c r="C21" s="2">
        <v>81</v>
      </c>
      <c r="D21" s="54">
        <v>707</v>
      </c>
      <c r="E21" s="54">
        <v>152</v>
      </c>
      <c r="F21" s="54">
        <v>8</v>
      </c>
      <c r="G21" s="2">
        <f t="shared" si="1"/>
        <v>547</v>
      </c>
      <c r="H21" s="27">
        <f t="shared" si="0"/>
        <v>1.8765432098765431</v>
      </c>
      <c r="I21" s="49"/>
      <c r="J21" s="49"/>
      <c r="K21" s="49"/>
    </row>
    <row r="22" spans="1:11" ht="15.75" x14ac:dyDescent="0.25">
      <c r="A22" s="12">
        <v>17</v>
      </c>
      <c r="B22" s="13" t="s">
        <v>180</v>
      </c>
      <c r="C22" s="2">
        <v>1</v>
      </c>
      <c r="D22" s="54">
        <v>11</v>
      </c>
      <c r="E22" s="54">
        <v>2</v>
      </c>
      <c r="F22" s="54">
        <v>8</v>
      </c>
      <c r="G22" s="2">
        <f t="shared" si="1"/>
        <v>1</v>
      </c>
      <c r="H22" s="27">
        <f t="shared" si="0"/>
        <v>2</v>
      </c>
      <c r="I22" s="49"/>
      <c r="J22" s="49"/>
      <c r="K22" s="49"/>
    </row>
    <row r="23" spans="1:11" ht="15.75" x14ac:dyDescent="0.25">
      <c r="A23" s="12">
        <v>18</v>
      </c>
      <c r="B23" s="13" t="s">
        <v>159</v>
      </c>
      <c r="C23" s="2">
        <v>0</v>
      </c>
      <c r="D23" s="54">
        <v>6</v>
      </c>
      <c r="E23" s="54">
        <v>0</v>
      </c>
      <c r="F23" s="54">
        <v>0</v>
      </c>
      <c r="G23" s="2">
        <f t="shared" si="1"/>
        <v>6</v>
      </c>
      <c r="H23" s="27" t="e">
        <f t="shared" si="0"/>
        <v>#DIV/0!</v>
      </c>
      <c r="I23" s="49"/>
      <c r="J23" s="49"/>
      <c r="K23" s="49"/>
    </row>
    <row r="24" spans="1:11" ht="15.75" x14ac:dyDescent="0.25">
      <c r="A24" s="12">
        <v>19</v>
      </c>
      <c r="B24" s="13" t="s">
        <v>172</v>
      </c>
      <c r="C24" s="2">
        <v>20</v>
      </c>
      <c r="D24" s="54">
        <v>17</v>
      </c>
      <c r="E24" s="54">
        <v>2</v>
      </c>
      <c r="F24" s="54">
        <v>0</v>
      </c>
      <c r="G24" s="2">
        <f t="shared" si="1"/>
        <v>15</v>
      </c>
      <c r="H24" s="27">
        <f t="shared" si="0"/>
        <v>0.1</v>
      </c>
      <c r="I24" s="49"/>
      <c r="J24" s="49"/>
      <c r="K24" s="49"/>
    </row>
    <row r="25" spans="1:11" ht="15.75" x14ac:dyDescent="0.25">
      <c r="A25" s="12">
        <v>20</v>
      </c>
      <c r="B25" s="13" t="s">
        <v>160</v>
      </c>
      <c r="C25" s="2">
        <v>791</v>
      </c>
      <c r="D25" s="54">
        <v>7778</v>
      </c>
      <c r="E25" s="54">
        <v>3069</v>
      </c>
      <c r="F25" s="54">
        <v>64</v>
      </c>
      <c r="G25" s="2">
        <f t="shared" si="1"/>
        <v>4645</v>
      </c>
      <c r="H25" s="27">
        <f t="shared" si="0"/>
        <v>3.879898862199747</v>
      </c>
      <c r="I25" s="49"/>
      <c r="J25" s="49"/>
      <c r="K25" s="49"/>
    </row>
    <row r="26" spans="1:11" ht="15.75" x14ac:dyDescent="0.25">
      <c r="A26" s="12">
        <v>21</v>
      </c>
      <c r="B26" s="13" t="s">
        <v>173</v>
      </c>
      <c r="C26" s="2">
        <v>96</v>
      </c>
      <c r="D26" s="54">
        <v>277</v>
      </c>
      <c r="E26" s="54">
        <v>82</v>
      </c>
      <c r="F26" s="54">
        <v>16</v>
      </c>
      <c r="G26" s="2">
        <f t="shared" si="1"/>
        <v>179</v>
      </c>
      <c r="H26" s="27">
        <f t="shared" si="0"/>
        <v>0.85416666666666663</v>
      </c>
      <c r="I26" s="49"/>
      <c r="J26" s="49"/>
      <c r="K26" s="49"/>
    </row>
    <row r="27" spans="1:11" ht="15.75" x14ac:dyDescent="0.25">
      <c r="A27" s="12">
        <v>22</v>
      </c>
      <c r="B27" s="13" t="s">
        <v>162</v>
      </c>
      <c r="C27" s="2">
        <v>148</v>
      </c>
      <c r="D27" s="54">
        <v>802</v>
      </c>
      <c r="E27" s="54">
        <v>373</v>
      </c>
      <c r="F27" s="54">
        <v>20</v>
      </c>
      <c r="G27" s="2">
        <f t="shared" si="1"/>
        <v>409</v>
      </c>
      <c r="H27" s="27">
        <f t="shared" si="0"/>
        <v>2.5202702702702702</v>
      </c>
      <c r="I27" s="49"/>
      <c r="J27" s="49"/>
      <c r="K27" s="49"/>
    </row>
    <row r="28" spans="1:11" ht="15.75" x14ac:dyDescent="0.25">
      <c r="A28" s="12">
        <v>23</v>
      </c>
      <c r="B28" s="13" t="s">
        <v>163</v>
      </c>
      <c r="C28" s="2">
        <v>807</v>
      </c>
      <c r="D28" s="54">
        <v>5574</v>
      </c>
      <c r="E28" s="54">
        <v>3228</v>
      </c>
      <c r="F28" s="54">
        <v>55</v>
      </c>
      <c r="G28" s="2">
        <f t="shared" si="1"/>
        <v>2291</v>
      </c>
      <c r="H28" s="27">
        <f t="shared" si="0"/>
        <v>4</v>
      </c>
      <c r="I28" s="49"/>
      <c r="J28" s="49"/>
      <c r="K28" s="49"/>
    </row>
    <row r="29" spans="1:11" ht="15.75" x14ac:dyDescent="0.25">
      <c r="A29" s="12">
        <v>24</v>
      </c>
      <c r="B29" s="13" t="s">
        <v>174</v>
      </c>
      <c r="C29" s="2">
        <v>734</v>
      </c>
      <c r="D29" s="54">
        <v>6860</v>
      </c>
      <c r="E29" s="54">
        <v>4016</v>
      </c>
      <c r="F29" s="54">
        <v>71</v>
      </c>
      <c r="G29" s="2">
        <f t="shared" si="1"/>
        <v>2773</v>
      </c>
      <c r="H29" s="27">
        <f t="shared" si="0"/>
        <v>5.4713896457765667</v>
      </c>
      <c r="I29" s="49"/>
      <c r="J29" s="49"/>
      <c r="K29" s="49"/>
    </row>
    <row r="30" spans="1:11" ht="15.75" x14ac:dyDescent="0.25">
      <c r="A30" s="12">
        <v>25</v>
      </c>
      <c r="B30" s="13" t="s">
        <v>165</v>
      </c>
      <c r="C30" s="2">
        <v>17</v>
      </c>
      <c r="D30" s="54">
        <v>2</v>
      </c>
      <c r="E30" s="54">
        <v>0</v>
      </c>
      <c r="F30" s="54">
        <v>0</v>
      </c>
      <c r="G30" s="2">
        <f t="shared" si="1"/>
        <v>2</v>
      </c>
      <c r="H30" s="27">
        <f t="shared" si="0"/>
        <v>0</v>
      </c>
      <c r="K30" s="49"/>
    </row>
    <row r="31" spans="1:11" ht="15.75" x14ac:dyDescent="0.25">
      <c r="A31" s="12">
        <v>26</v>
      </c>
      <c r="B31" s="13" t="s">
        <v>166</v>
      </c>
      <c r="C31" s="2">
        <v>8</v>
      </c>
      <c r="D31" s="54">
        <v>3</v>
      </c>
      <c r="E31" s="54">
        <v>0</v>
      </c>
      <c r="F31" s="54">
        <v>0</v>
      </c>
      <c r="G31" s="2">
        <f t="shared" si="1"/>
        <v>3</v>
      </c>
      <c r="H31" s="27">
        <f t="shared" si="0"/>
        <v>0</v>
      </c>
      <c r="K31" s="49"/>
    </row>
    <row r="32" spans="1:11" ht="15.75" x14ac:dyDescent="0.25">
      <c r="A32" s="12">
        <v>27</v>
      </c>
      <c r="B32" s="13" t="s">
        <v>175</v>
      </c>
      <c r="C32" s="2">
        <v>582</v>
      </c>
      <c r="D32" s="54">
        <v>6748</v>
      </c>
      <c r="E32" s="54">
        <v>4177</v>
      </c>
      <c r="F32" s="54">
        <v>102</v>
      </c>
      <c r="G32" s="2">
        <f t="shared" si="1"/>
        <v>2469</v>
      </c>
      <c r="H32" s="27">
        <f t="shared" si="0"/>
        <v>7.1769759450171824</v>
      </c>
      <c r="K32" s="49"/>
    </row>
    <row r="33" spans="1:11" ht="15.75" x14ac:dyDescent="0.25">
      <c r="A33" s="12">
        <v>28</v>
      </c>
      <c r="B33" s="13" t="s">
        <v>167</v>
      </c>
      <c r="C33" s="2">
        <v>7</v>
      </c>
      <c r="D33" s="54">
        <v>1</v>
      </c>
      <c r="E33" s="54">
        <v>0</v>
      </c>
      <c r="F33" s="54">
        <v>0</v>
      </c>
      <c r="G33" s="2">
        <f t="shared" si="1"/>
        <v>1</v>
      </c>
      <c r="H33" s="27">
        <f t="shared" si="0"/>
        <v>0</v>
      </c>
      <c r="K33" s="49"/>
    </row>
    <row r="34" spans="1:11" ht="15.75" x14ac:dyDescent="0.25">
      <c r="A34" s="12">
        <v>29</v>
      </c>
      <c r="B34" s="13" t="s">
        <v>176</v>
      </c>
      <c r="C34" s="2">
        <v>0</v>
      </c>
      <c r="D34" s="54">
        <v>3</v>
      </c>
      <c r="E34" s="54">
        <v>0</v>
      </c>
      <c r="F34" s="54">
        <v>0</v>
      </c>
      <c r="G34" s="2">
        <f t="shared" si="1"/>
        <v>3</v>
      </c>
      <c r="H34" s="27" t="e">
        <f t="shared" si="0"/>
        <v>#DIV/0!</v>
      </c>
      <c r="K34" s="49"/>
    </row>
    <row r="35" spans="1:11" ht="15.75" x14ac:dyDescent="0.25">
      <c r="A35" s="12">
        <v>30</v>
      </c>
      <c r="B35" s="13" t="s">
        <v>168</v>
      </c>
      <c r="C35" s="2">
        <v>68</v>
      </c>
      <c r="D35" s="54">
        <v>157</v>
      </c>
      <c r="E35" s="54">
        <v>97</v>
      </c>
      <c r="F35" s="54">
        <v>0</v>
      </c>
      <c r="G35" s="2">
        <f t="shared" si="1"/>
        <v>60</v>
      </c>
      <c r="H35" s="27">
        <f t="shared" si="0"/>
        <v>1.4264705882352942</v>
      </c>
      <c r="K35" s="49"/>
    </row>
    <row r="36" spans="1:11" ht="15.75" x14ac:dyDescent="0.25">
      <c r="A36" s="12">
        <v>31</v>
      </c>
      <c r="B36" s="13" t="s">
        <v>169</v>
      </c>
      <c r="C36" s="2">
        <v>1244</v>
      </c>
      <c r="D36" s="54">
        <v>14995</v>
      </c>
      <c r="E36" s="54">
        <v>11201</v>
      </c>
      <c r="F36" s="54">
        <v>97</v>
      </c>
      <c r="G36" s="2">
        <f t="shared" si="1"/>
        <v>3697</v>
      </c>
      <c r="H36" s="27">
        <f t="shared" si="0"/>
        <v>9.004019292604502</v>
      </c>
      <c r="K36" s="49"/>
    </row>
    <row r="37" spans="1:11" ht="15.75" x14ac:dyDescent="0.25">
      <c r="A37" s="12">
        <v>32</v>
      </c>
      <c r="B37" s="13" t="s">
        <v>170</v>
      </c>
      <c r="C37" s="2">
        <v>3</v>
      </c>
      <c r="D37" s="54">
        <v>1</v>
      </c>
      <c r="E37" s="54">
        <v>0</v>
      </c>
      <c r="F37" s="54">
        <v>0</v>
      </c>
      <c r="G37" s="2">
        <f t="shared" si="1"/>
        <v>1</v>
      </c>
      <c r="H37" s="27">
        <f t="shared" si="0"/>
        <v>0</v>
      </c>
      <c r="I37" s="15"/>
      <c r="K37" s="49"/>
    </row>
    <row r="38" spans="1:11" ht="15.75" x14ac:dyDescent="0.25">
      <c r="A38" s="12">
        <v>33</v>
      </c>
      <c r="B38" s="13" t="s">
        <v>171</v>
      </c>
      <c r="C38" s="2">
        <v>1</v>
      </c>
      <c r="D38" s="54">
        <v>1</v>
      </c>
      <c r="E38" s="54">
        <v>0</v>
      </c>
      <c r="F38" s="54">
        <v>0</v>
      </c>
      <c r="G38" s="2">
        <f t="shared" si="1"/>
        <v>1</v>
      </c>
      <c r="H38" s="27">
        <f t="shared" si="0"/>
        <v>0</v>
      </c>
      <c r="K38" s="49"/>
    </row>
    <row r="39" spans="1:11" ht="15.75" x14ac:dyDescent="0.25">
      <c r="A39" s="12">
        <v>34</v>
      </c>
      <c r="B39" s="13" t="s">
        <v>50</v>
      </c>
      <c r="C39" s="2">
        <v>1458</v>
      </c>
      <c r="D39" s="54">
        <v>8922</v>
      </c>
      <c r="E39" s="54">
        <v>2924</v>
      </c>
      <c r="F39" s="54">
        <v>287</v>
      </c>
      <c r="G39" s="2">
        <f t="shared" si="1"/>
        <v>5711</v>
      </c>
      <c r="H39" s="27">
        <f t="shared" si="0"/>
        <v>2.0054869684499312</v>
      </c>
      <c r="K39" s="49"/>
    </row>
    <row r="40" spans="1:11" s="47" customFormat="1" ht="19.5" x14ac:dyDescent="0.4">
      <c r="A40" s="56" t="s">
        <v>63</v>
      </c>
      <c r="B40" s="57"/>
      <c r="C40" s="28">
        <f>SUM(C6:C39)</f>
        <v>27000</v>
      </c>
      <c r="D40" s="28">
        <f>SUM(D6:D39)</f>
        <v>118177</v>
      </c>
      <c r="E40" s="28">
        <f>SUM(E6:E39)</f>
        <v>43207</v>
      </c>
      <c r="F40" s="28">
        <f>SUM(F6:F39)</f>
        <v>5302</v>
      </c>
      <c r="G40" s="28">
        <f>SUM(G6:G39)</f>
        <v>69668</v>
      </c>
      <c r="H40" s="3">
        <f t="shared" si="0"/>
        <v>1.6002592592592593</v>
      </c>
      <c r="K40" s="49"/>
    </row>
    <row r="41" spans="1:11" x14ac:dyDescent="0.25">
      <c r="A41" s="14" t="s">
        <v>54</v>
      </c>
      <c r="B41" s="15"/>
      <c r="C41" s="15"/>
      <c r="D41" s="15"/>
      <c r="E41" s="15"/>
    </row>
    <row r="43" spans="1:11" ht="15.75" hidden="1" x14ac:dyDescent="0.25">
      <c r="A43" s="58" t="s">
        <v>60</v>
      </c>
      <c r="B43" s="60" t="s">
        <v>36</v>
      </c>
      <c r="C43" s="58" t="s">
        <v>89</v>
      </c>
      <c r="D43" s="61"/>
      <c r="E43" s="61"/>
      <c r="F43" s="61"/>
      <c r="G43" s="62"/>
      <c r="H43" s="64" t="s">
        <v>101</v>
      </c>
    </row>
    <row r="44" spans="1:11" ht="25.5" hidden="1" x14ac:dyDescent="0.25">
      <c r="A44" s="59"/>
      <c r="B44" s="60"/>
      <c r="C44" s="59"/>
      <c r="D44" s="11" t="s">
        <v>73</v>
      </c>
      <c r="E44" s="12" t="s">
        <v>61</v>
      </c>
      <c r="F44" s="12" t="s">
        <v>37</v>
      </c>
      <c r="G44" s="12" t="s">
        <v>38</v>
      </c>
      <c r="H44" s="65"/>
    </row>
    <row r="45" spans="1:11" ht="15.75" hidden="1" x14ac:dyDescent="0.25">
      <c r="A45" s="12">
        <v>1</v>
      </c>
      <c r="B45" s="13" t="s">
        <v>39</v>
      </c>
      <c r="C45" s="2">
        <v>9025</v>
      </c>
      <c r="D45" s="2">
        <v>11655</v>
      </c>
      <c r="E45" s="2">
        <v>1704</v>
      </c>
      <c r="F45" s="2">
        <v>938</v>
      </c>
      <c r="G45" s="2">
        <f t="shared" ref="G45:G65" si="2">D45-E45-F45</f>
        <v>9013</v>
      </c>
      <c r="H45" s="27">
        <f t="shared" ref="H45:H66" si="3">(E45/C45)</f>
        <v>0.18880886426592797</v>
      </c>
    </row>
    <row r="46" spans="1:11" ht="15.75" hidden="1" x14ac:dyDescent="0.25">
      <c r="A46" s="12">
        <v>2</v>
      </c>
      <c r="B46" s="13" t="s">
        <v>40</v>
      </c>
      <c r="C46" s="2">
        <v>2208</v>
      </c>
      <c r="D46" s="2">
        <v>2856</v>
      </c>
      <c r="E46" s="2">
        <v>533</v>
      </c>
      <c r="F46" s="2">
        <v>246</v>
      </c>
      <c r="G46" s="2">
        <f t="shared" si="2"/>
        <v>2077</v>
      </c>
      <c r="H46" s="27">
        <f t="shared" si="3"/>
        <v>0.24139492753623187</v>
      </c>
    </row>
    <row r="47" spans="1:11" ht="15.75" hidden="1" x14ac:dyDescent="0.25">
      <c r="A47" s="12">
        <v>3</v>
      </c>
      <c r="B47" s="13" t="s">
        <v>41</v>
      </c>
      <c r="C47" s="2">
        <v>6749</v>
      </c>
      <c r="D47" s="2">
        <v>4956</v>
      </c>
      <c r="E47" s="2">
        <v>410</v>
      </c>
      <c r="F47" s="2">
        <v>573</v>
      </c>
      <c r="G47" s="2">
        <f t="shared" si="2"/>
        <v>3973</v>
      </c>
      <c r="H47" s="27">
        <f t="shared" si="3"/>
        <v>6.074974070232627E-2</v>
      </c>
    </row>
    <row r="48" spans="1:11" ht="15.75" hidden="1" x14ac:dyDescent="0.25">
      <c r="A48" s="12">
        <v>4</v>
      </c>
      <c r="B48" s="13" t="s">
        <v>42</v>
      </c>
      <c r="C48" s="2">
        <v>1813</v>
      </c>
      <c r="D48" s="2">
        <v>1385</v>
      </c>
      <c r="E48" s="2">
        <v>219</v>
      </c>
      <c r="F48" s="2">
        <v>163</v>
      </c>
      <c r="G48" s="2">
        <f t="shared" si="2"/>
        <v>1003</v>
      </c>
      <c r="H48" s="27">
        <f t="shared" si="3"/>
        <v>0.12079426365140651</v>
      </c>
    </row>
    <row r="49" spans="1:8" ht="15.75" hidden="1" x14ac:dyDescent="0.25">
      <c r="A49" s="12">
        <v>5</v>
      </c>
      <c r="B49" s="13" t="s">
        <v>43</v>
      </c>
      <c r="C49" s="2">
        <v>527</v>
      </c>
      <c r="D49" s="2">
        <v>377</v>
      </c>
      <c r="E49" s="2">
        <v>49</v>
      </c>
      <c r="F49" s="2">
        <v>27</v>
      </c>
      <c r="G49" s="2">
        <f t="shared" si="2"/>
        <v>301</v>
      </c>
      <c r="H49" s="27">
        <f t="shared" si="3"/>
        <v>9.2979127134724851E-2</v>
      </c>
    </row>
    <row r="50" spans="1:8" ht="15.75" hidden="1" x14ac:dyDescent="0.25">
      <c r="A50" s="12">
        <v>6</v>
      </c>
      <c r="B50" s="13" t="s">
        <v>44</v>
      </c>
      <c r="C50" s="2">
        <v>1868</v>
      </c>
      <c r="D50" s="2">
        <v>3401</v>
      </c>
      <c r="E50" s="2">
        <v>796</v>
      </c>
      <c r="F50" s="2">
        <v>262</v>
      </c>
      <c r="G50" s="2">
        <f t="shared" si="2"/>
        <v>2343</v>
      </c>
      <c r="H50" s="27">
        <f t="shared" si="3"/>
        <v>0.42612419700214133</v>
      </c>
    </row>
    <row r="51" spans="1:8" ht="15.75" hidden="1" x14ac:dyDescent="0.25">
      <c r="A51" s="12">
        <v>7</v>
      </c>
      <c r="B51" s="13" t="s">
        <v>45</v>
      </c>
      <c r="C51" s="2">
        <v>1066</v>
      </c>
      <c r="D51" s="2">
        <v>924</v>
      </c>
      <c r="E51" s="2">
        <v>149</v>
      </c>
      <c r="F51" s="2">
        <v>82</v>
      </c>
      <c r="G51" s="2">
        <f t="shared" si="2"/>
        <v>693</v>
      </c>
      <c r="H51" s="27">
        <f t="shared" si="3"/>
        <v>0.13977485928705441</v>
      </c>
    </row>
    <row r="52" spans="1:8" ht="15.75" hidden="1" x14ac:dyDescent="0.25">
      <c r="A52" s="12">
        <v>8</v>
      </c>
      <c r="B52" s="13" t="s">
        <v>46</v>
      </c>
      <c r="C52" s="2">
        <v>516</v>
      </c>
      <c r="D52" s="2">
        <v>785</v>
      </c>
      <c r="E52" s="2">
        <v>137</v>
      </c>
      <c r="F52" s="2">
        <v>89</v>
      </c>
      <c r="G52" s="2">
        <f t="shared" si="2"/>
        <v>559</v>
      </c>
      <c r="H52" s="27">
        <f t="shared" si="3"/>
        <v>0.26550387596899228</v>
      </c>
    </row>
    <row r="53" spans="1:8" ht="15.75" hidden="1" x14ac:dyDescent="0.25">
      <c r="A53" s="12">
        <v>9</v>
      </c>
      <c r="B53" s="13" t="s">
        <v>47</v>
      </c>
      <c r="C53" s="2">
        <v>946</v>
      </c>
      <c r="D53" s="2">
        <v>1072</v>
      </c>
      <c r="E53" s="2">
        <v>224</v>
      </c>
      <c r="F53" s="2">
        <v>48</v>
      </c>
      <c r="G53" s="2">
        <f t="shared" si="2"/>
        <v>800</v>
      </c>
      <c r="H53" s="27">
        <f t="shared" si="3"/>
        <v>0.23678646934460887</v>
      </c>
    </row>
    <row r="54" spans="1:8" ht="15.75" hidden="1" x14ac:dyDescent="0.25">
      <c r="A54" s="12">
        <v>10</v>
      </c>
      <c r="B54" s="13" t="s">
        <v>48</v>
      </c>
      <c r="C54" s="2">
        <v>294</v>
      </c>
      <c r="D54" s="2">
        <v>239</v>
      </c>
      <c r="E54" s="2">
        <v>45</v>
      </c>
      <c r="F54" s="2">
        <v>16</v>
      </c>
      <c r="G54" s="2">
        <f t="shared" si="2"/>
        <v>178</v>
      </c>
      <c r="H54" s="27">
        <f t="shared" si="3"/>
        <v>0.15306122448979592</v>
      </c>
    </row>
    <row r="55" spans="1:8" ht="15.75" hidden="1" x14ac:dyDescent="0.25">
      <c r="A55" s="12">
        <v>11</v>
      </c>
      <c r="B55" s="13" t="s">
        <v>49</v>
      </c>
      <c r="C55" s="2">
        <v>498</v>
      </c>
      <c r="D55" s="2">
        <v>269</v>
      </c>
      <c r="E55" s="2">
        <v>42</v>
      </c>
      <c r="F55" s="2">
        <v>17</v>
      </c>
      <c r="G55" s="2">
        <f t="shared" si="2"/>
        <v>210</v>
      </c>
      <c r="H55" s="27">
        <f t="shared" si="3"/>
        <v>8.4337349397590355E-2</v>
      </c>
    </row>
    <row r="56" spans="1:8" ht="15.75" hidden="1" x14ac:dyDescent="0.25">
      <c r="A56" s="12">
        <v>12</v>
      </c>
      <c r="B56" s="13" t="s">
        <v>90</v>
      </c>
      <c r="C56" s="2">
        <v>406</v>
      </c>
      <c r="D56" s="2">
        <v>46</v>
      </c>
      <c r="E56" s="2">
        <v>2</v>
      </c>
      <c r="F56" s="2">
        <v>3</v>
      </c>
      <c r="G56" s="2">
        <f t="shared" si="2"/>
        <v>41</v>
      </c>
      <c r="H56" s="27">
        <f t="shared" si="3"/>
        <v>4.9261083743842365E-3</v>
      </c>
    </row>
    <row r="57" spans="1:8" ht="15.75" hidden="1" x14ac:dyDescent="0.25">
      <c r="A57" s="12">
        <v>13</v>
      </c>
      <c r="B57" s="13" t="s">
        <v>91</v>
      </c>
      <c r="C57" s="2">
        <v>751</v>
      </c>
      <c r="D57" s="2">
        <v>3303</v>
      </c>
      <c r="E57" s="2">
        <v>973</v>
      </c>
      <c r="F57" s="2">
        <v>8</v>
      </c>
      <c r="G57" s="2">
        <f t="shared" si="2"/>
        <v>2322</v>
      </c>
      <c r="H57" s="27">
        <f t="shared" si="3"/>
        <v>1.2956058588548602</v>
      </c>
    </row>
    <row r="58" spans="1:8" ht="15.75" hidden="1" x14ac:dyDescent="0.25">
      <c r="A58" s="12">
        <v>14</v>
      </c>
      <c r="B58" s="13" t="s">
        <v>92</v>
      </c>
      <c r="C58" s="2">
        <v>413</v>
      </c>
      <c r="D58" s="2">
        <v>24</v>
      </c>
      <c r="E58" s="2">
        <v>1</v>
      </c>
      <c r="F58" s="2">
        <v>0</v>
      </c>
      <c r="G58" s="2">
        <f t="shared" si="2"/>
        <v>23</v>
      </c>
      <c r="H58" s="27">
        <f t="shared" si="3"/>
        <v>2.4213075060532689E-3</v>
      </c>
    </row>
    <row r="59" spans="1:8" ht="15.75" hidden="1" x14ac:dyDescent="0.25">
      <c r="A59" s="12">
        <v>15</v>
      </c>
      <c r="B59" s="13" t="s">
        <v>93</v>
      </c>
      <c r="C59" s="2">
        <v>238</v>
      </c>
      <c r="D59" s="2">
        <v>476</v>
      </c>
      <c r="E59" s="2">
        <v>115</v>
      </c>
      <c r="F59" s="2">
        <v>11</v>
      </c>
      <c r="G59" s="2">
        <f t="shared" si="2"/>
        <v>350</v>
      </c>
      <c r="H59" s="27">
        <f t="shared" si="3"/>
        <v>0.48319327731092437</v>
      </c>
    </row>
    <row r="60" spans="1:8" ht="15.75" hidden="1" x14ac:dyDescent="0.25">
      <c r="A60" s="12">
        <v>16</v>
      </c>
      <c r="B60" s="13" t="s">
        <v>94</v>
      </c>
      <c r="C60" s="2">
        <v>227</v>
      </c>
      <c r="D60" s="2">
        <v>12</v>
      </c>
      <c r="E60" s="2">
        <v>0</v>
      </c>
      <c r="F60" s="2">
        <v>0</v>
      </c>
      <c r="G60" s="2">
        <f t="shared" si="2"/>
        <v>12</v>
      </c>
      <c r="H60" s="27">
        <f t="shared" si="3"/>
        <v>0</v>
      </c>
    </row>
    <row r="61" spans="1:8" ht="15.75" hidden="1" x14ac:dyDescent="0.25">
      <c r="A61" s="12">
        <v>17</v>
      </c>
      <c r="B61" s="13" t="s">
        <v>95</v>
      </c>
      <c r="C61" s="2">
        <v>192</v>
      </c>
      <c r="D61" s="2">
        <v>58</v>
      </c>
      <c r="E61" s="2">
        <v>27</v>
      </c>
      <c r="F61" s="2">
        <v>0</v>
      </c>
      <c r="G61" s="2">
        <f t="shared" si="2"/>
        <v>31</v>
      </c>
      <c r="H61" s="27">
        <f t="shared" si="3"/>
        <v>0.140625</v>
      </c>
    </row>
    <row r="62" spans="1:8" ht="15.75" hidden="1" x14ac:dyDescent="0.25">
      <c r="A62" s="12">
        <v>18</v>
      </c>
      <c r="B62" s="13" t="s">
        <v>64</v>
      </c>
      <c r="C62" s="2">
        <v>2436</v>
      </c>
      <c r="D62" s="2">
        <v>1409</v>
      </c>
      <c r="E62" s="2">
        <v>142</v>
      </c>
      <c r="F62" s="2">
        <v>168</v>
      </c>
      <c r="G62" s="2">
        <f t="shared" si="2"/>
        <v>1099</v>
      </c>
      <c r="H62" s="27">
        <f t="shared" si="3"/>
        <v>5.8292282430213463E-2</v>
      </c>
    </row>
    <row r="63" spans="1:8" ht="15.75" hidden="1" x14ac:dyDescent="0.25">
      <c r="A63" s="12">
        <v>19</v>
      </c>
      <c r="B63" s="13" t="s">
        <v>51</v>
      </c>
      <c r="C63" s="2">
        <v>1124</v>
      </c>
      <c r="D63" s="2">
        <v>448</v>
      </c>
      <c r="E63" s="2">
        <v>88</v>
      </c>
      <c r="F63" s="2">
        <v>75</v>
      </c>
      <c r="G63" s="2">
        <f t="shared" si="2"/>
        <v>285</v>
      </c>
      <c r="H63" s="27">
        <f t="shared" si="3"/>
        <v>7.8291814946619215E-2</v>
      </c>
    </row>
    <row r="64" spans="1:8" ht="15.75" hidden="1" x14ac:dyDescent="0.25">
      <c r="A64" s="12">
        <v>20</v>
      </c>
      <c r="B64" s="13" t="s">
        <v>96</v>
      </c>
      <c r="C64" s="2">
        <v>55</v>
      </c>
      <c r="D64" s="2">
        <v>6</v>
      </c>
      <c r="E64" s="2">
        <v>2</v>
      </c>
      <c r="F64" s="2">
        <v>0</v>
      </c>
      <c r="G64" s="2">
        <f t="shared" si="2"/>
        <v>4</v>
      </c>
      <c r="H64" s="27">
        <f t="shared" si="3"/>
        <v>3.6363636363636362E-2</v>
      </c>
    </row>
    <row r="65" spans="1:8" ht="15.75" hidden="1" x14ac:dyDescent="0.25">
      <c r="A65" s="12">
        <v>21</v>
      </c>
      <c r="B65" s="13" t="s">
        <v>50</v>
      </c>
      <c r="C65" s="2">
        <v>5448</v>
      </c>
      <c r="D65" s="2">
        <v>12571</v>
      </c>
      <c r="E65" s="2">
        <v>3608</v>
      </c>
      <c r="F65" s="2">
        <v>500</v>
      </c>
      <c r="G65" s="2">
        <f t="shared" si="2"/>
        <v>8463</v>
      </c>
      <c r="H65" s="27">
        <f t="shared" si="3"/>
        <v>0.66226138032305437</v>
      </c>
    </row>
    <row r="66" spans="1:8" ht="19.5" hidden="1" x14ac:dyDescent="0.4">
      <c r="A66" s="56" t="s">
        <v>63</v>
      </c>
      <c r="B66" s="57"/>
      <c r="C66" s="28">
        <f t="shared" ref="C66:G66" si="4">SUM(C45:C65)</f>
        <v>36800</v>
      </c>
      <c r="D66" s="28">
        <f t="shared" si="4"/>
        <v>46272</v>
      </c>
      <c r="E66" s="28">
        <f t="shared" si="4"/>
        <v>9266</v>
      </c>
      <c r="F66" s="28">
        <f t="shared" si="4"/>
        <v>3226</v>
      </c>
      <c r="G66" s="28">
        <f t="shared" si="4"/>
        <v>33780</v>
      </c>
      <c r="H66" s="3">
        <f t="shared" si="3"/>
        <v>0.25179347826086956</v>
      </c>
    </row>
    <row r="67" spans="1:8" hidden="1" x14ac:dyDescent="0.25">
      <c r="A67" s="14" t="s">
        <v>54</v>
      </c>
    </row>
    <row r="68" spans="1:8" hidden="1" x14ac:dyDescent="0.25"/>
    <row r="69" spans="1:8" hidden="1" x14ac:dyDescent="0.25"/>
    <row r="70" spans="1:8" hidden="1" x14ac:dyDescent="0.25"/>
    <row r="71" spans="1:8" hidden="1" x14ac:dyDescent="0.25"/>
    <row r="72" spans="1:8" hidden="1" x14ac:dyDescent="0.25"/>
    <row r="73" spans="1:8" hidden="1" x14ac:dyDescent="0.25"/>
    <row r="74" spans="1:8" hidden="1" x14ac:dyDescent="0.25"/>
    <row r="75" spans="1:8" hidden="1" x14ac:dyDescent="0.25"/>
  </sheetData>
  <sortState xmlns:xlrd2="http://schemas.microsoft.com/office/spreadsheetml/2017/richdata2" ref="B6:H39">
    <sortCondition ref="B6:B45"/>
  </sortState>
  <mergeCells count="15">
    <mergeCell ref="A1:H1"/>
    <mergeCell ref="H43:H44"/>
    <mergeCell ref="A40:B40"/>
    <mergeCell ref="D4:G4"/>
    <mergeCell ref="A2:H2"/>
    <mergeCell ref="A3:H3"/>
    <mergeCell ref="C4:C5"/>
    <mergeCell ref="H4:H5"/>
    <mergeCell ref="B4:B5"/>
    <mergeCell ref="A4:A5"/>
    <mergeCell ref="A66:B66"/>
    <mergeCell ref="A43:A44"/>
    <mergeCell ref="B43:B44"/>
    <mergeCell ref="C43:C44"/>
    <mergeCell ref="D43:G43"/>
  </mergeCells>
  <printOptions horizontalCentered="1" verticalCentered="1"/>
  <pageMargins left="0.59055118110236227" right="0.55118110236220474" top="0.78740157480314965" bottom="0.78740157480314965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K40"/>
  <sheetViews>
    <sheetView view="pageBreakPreview" zoomScale="80" zoomScaleSheetLayoutView="80" workbookViewId="0">
      <pane xSplit="2" ySplit="5" topLeftCell="C6" activePane="bottomRight" state="frozen"/>
      <selection activeCell="B16" sqref="B16"/>
      <selection pane="topRight" activeCell="B16" sqref="B16"/>
      <selection pane="bottomLeft" activeCell="B16" sqref="B16"/>
      <selection pane="bottomRight" sqref="A1:K1"/>
    </sheetView>
  </sheetViews>
  <sheetFormatPr defaultRowHeight="15" x14ac:dyDescent="0.25"/>
  <cols>
    <col min="1" max="1" width="7" style="1" customWidth="1"/>
    <col min="2" max="2" width="19.7109375" style="1" customWidth="1"/>
    <col min="3" max="3" width="11" style="50" customWidth="1"/>
    <col min="4" max="4" width="20.28515625" style="50" customWidth="1"/>
    <col min="5" max="5" width="17.42578125" style="50" customWidth="1"/>
    <col min="6" max="6" width="11.85546875" style="50" customWidth="1"/>
    <col min="7" max="7" width="16" style="50" customWidth="1"/>
    <col min="8" max="8" width="15.5703125" style="1" customWidth="1"/>
    <col min="9" max="9" width="12.140625" style="50" customWidth="1"/>
    <col min="10" max="10" width="11" style="1" customWidth="1"/>
    <col min="11" max="11" width="14.140625" style="50" customWidth="1"/>
    <col min="12" max="16384" width="9.140625" style="1"/>
  </cols>
  <sheetData>
    <row r="1" spans="1:11" ht="23.25" x14ac:dyDescent="0.45">
      <c r="A1" s="72" t="s">
        <v>222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21" customHeight="1" x14ac:dyDescent="0.25">
      <c r="A2" s="66" t="s">
        <v>80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21.75" customHeight="1" x14ac:dyDescent="0.25">
      <c r="A3" s="73" t="s">
        <v>112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ht="45.75" customHeight="1" x14ac:dyDescent="0.25">
      <c r="A4" s="74" t="s">
        <v>60</v>
      </c>
      <c r="B4" s="74" t="s">
        <v>0</v>
      </c>
      <c r="C4" s="67" t="s">
        <v>88</v>
      </c>
      <c r="D4" s="69" t="s">
        <v>66</v>
      </c>
      <c r="E4" s="70"/>
      <c r="F4" s="71"/>
      <c r="G4" s="75" t="s">
        <v>87</v>
      </c>
      <c r="H4" s="75"/>
      <c r="I4" s="67" t="s">
        <v>2</v>
      </c>
      <c r="J4" s="67" t="s">
        <v>3</v>
      </c>
      <c r="K4" s="67" t="s">
        <v>100</v>
      </c>
    </row>
    <row r="5" spans="1:11" ht="54.75" customHeight="1" x14ac:dyDescent="0.25">
      <c r="A5" s="74"/>
      <c r="B5" s="74"/>
      <c r="C5" s="68"/>
      <c r="D5" s="4" t="s">
        <v>67</v>
      </c>
      <c r="E5" s="4" t="s">
        <v>68</v>
      </c>
      <c r="F5" s="4" t="s">
        <v>70</v>
      </c>
      <c r="G5" s="24" t="s">
        <v>98</v>
      </c>
      <c r="H5" s="24" t="s">
        <v>99</v>
      </c>
      <c r="I5" s="68"/>
      <c r="J5" s="68"/>
      <c r="K5" s="68"/>
    </row>
    <row r="6" spans="1:11" x14ac:dyDescent="0.25">
      <c r="A6" s="7">
        <v>1</v>
      </c>
      <c r="B6" s="8" t="s">
        <v>4</v>
      </c>
      <c r="C6" s="8">
        <v>3238</v>
      </c>
      <c r="D6" s="8">
        <v>2828</v>
      </c>
      <c r="E6" s="8">
        <v>7521</v>
      </c>
      <c r="F6" s="8">
        <f>D6+E6</f>
        <v>10349</v>
      </c>
      <c r="G6" s="8">
        <v>7454</v>
      </c>
      <c r="H6" s="36">
        <v>39119.120000000003</v>
      </c>
      <c r="I6" s="8">
        <v>365</v>
      </c>
      <c r="J6" s="8">
        <f>F6-I6-G6</f>
        <v>2530</v>
      </c>
      <c r="K6" s="34">
        <f t="shared" ref="K6:K39" si="0">G6/C6</f>
        <v>2.3020382952439777</v>
      </c>
    </row>
    <row r="7" spans="1:11" x14ac:dyDescent="0.25">
      <c r="A7" s="7">
        <v>2</v>
      </c>
      <c r="B7" s="8" t="s">
        <v>5</v>
      </c>
      <c r="C7" s="8">
        <v>677</v>
      </c>
      <c r="D7" s="8">
        <v>760</v>
      </c>
      <c r="E7" s="8">
        <v>732</v>
      </c>
      <c r="F7" s="8">
        <f t="shared" ref="F7:F38" si="1">D7+E7</f>
        <v>1492</v>
      </c>
      <c r="G7" s="8">
        <v>451</v>
      </c>
      <c r="H7" s="36">
        <v>2728</v>
      </c>
      <c r="I7" s="8">
        <v>326</v>
      </c>
      <c r="J7" s="8">
        <f t="shared" ref="J7:J38" si="2">F7-I7-G7</f>
        <v>715</v>
      </c>
      <c r="K7" s="34">
        <f t="shared" si="0"/>
        <v>0.6661742983751846</v>
      </c>
    </row>
    <row r="8" spans="1:11" x14ac:dyDescent="0.25">
      <c r="A8" s="7">
        <v>3</v>
      </c>
      <c r="B8" s="8" t="s">
        <v>6</v>
      </c>
      <c r="C8" s="8">
        <v>902</v>
      </c>
      <c r="D8" s="8">
        <v>2333</v>
      </c>
      <c r="E8" s="8">
        <v>1319</v>
      </c>
      <c r="F8" s="8">
        <f t="shared" si="1"/>
        <v>3652</v>
      </c>
      <c r="G8" s="8">
        <v>1167</v>
      </c>
      <c r="H8" s="36">
        <v>1208.3900000000001</v>
      </c>
      <c r="I8" s="8">
        <v>183</v>
      </c>
      <c r="J8" s="8">
        <f t="shared" si="2"/>
        <v>2302</v>
      </c>
      <c r="K8" s="34">
        <f t="shared" si="0"/>
        <v>1.2937915742793791</v>
      </c>
    </row>
    <row r="9" spans="1:11" x14ac:dyDescent="0.25">
      <c r="A9" s="7">
        <v>4</v>
      </c>
      <c r="B9" s="8" t="s">
        <v>7</v>
      </c>
      <c r="C9" s="8">
        <v>455</v>
      </c>
      <c r="D9" s="8">
        <v>7531</v>
      </c>
      <c r="E9" s="8">
        <v>857</v>
      </c>
      <c r="F9" s="8">
        <f t="shared" si="1"/>
        <v>8388</v>
      </c>
      <c r="G9" s="8">
        <v>1067</v>
      </c>
      <c r="H9" s="36">
        <v>2987.7</v>
      </c>
      <c r="I9" s="8">
        <v>0</v>
      </c>
      <c r="J9" s="8">
        <f t="shared" si="2"/>
        <v>7321</v>
      </c>
      <c r="K9" s="34">
        <f t="shared" si="0"/>
        <v>2.3450549450549452</v>
      </c>
    </row>
    <row r="10" spans="1:11" x14ac:dyDescent="0.25">
      <c r="A10" s="7">
        <v>5</v>
      </c>
      <c r="B10" s="8" t="s">
        <v>8</v>
      </c>
      <c r="C10" s="8">
        <v>1439</v>
      </c>
      <c r="D10" s="8">
        <v>13930</v>
      </c>
      <c r="E10" s="8">
        <v>4850</v>
      </c>
      <c r="F10" s="8">
        <f t="shared" si="1"/>
        <v>18780</v>
      </c>
      <c r="G10" s="8">
        <v>4938</v>
      </c>
      <c r="H10" s="36">
        <v>16844.560000000001</v>
      </c>
      <c r="I10" s="8">
        <v>223</v>
      </c>
      <c r="J10" s="8">
        <f t="shared" si="2"/>
        <v>13619</v>
      </c>
      <c r="K10" s="34">
        <f t="shared" si="0"/>
        <v>3.4315496872828355</v>
      </c>
    </row>
    <row r="11" spans="1:11" x14ac:dyDescent="0.25">
      <c r="A11" s="7">
        <v>6</v>
      </c>
      <c r="B11" s="8" t="s">
        <v>9</v>
      </c>
      <c r="C11" s="8">
        <v>683</v>
      </c>
      <c r="D11" s="8">
        <v>1315</v>
      </c>
      <c r="E11" s="8">
        <v>1444</v>
      </c>
      <c r="F11" s="8">
        <f t="shared" si="1"/>
        <v>2759</v>
      </c>
      <c r="G11" s="8">
        <v>1053</v>
      </c>
      <c r="H11" s="36">
        <v>7911.42</v>
      </c>
      <c r="I11" s="8">
        <v>136</v>
      </c>
      <c r="J11" s="8">
        <f t="shared" si="2"/>
        <v>1570</v>
      </c>
      <c r="K11" s="34">
        <f t="shared" si="0"/>
        <v>1.5417276720351392</v>
      </c>
    </row>
    <row r="12" spans="1:11" x14ac:dyDescent="0.25">
      <c r="A12" s="7">
        <v>7</v>
      </c>
      <c r="B12" s="8" t="s">
        <v>10</v>
      </c>
      <c r="C12" s="8">
        <v>1047</v>
      </c>
      <c r="D12" s="8">
        <v>341</v>
      </c>
      <c r="E12" s="8">
        <v>967</v>
      </c>
      <c r="F12" s="8">
        <f t="shared" si="1"/>
        <v>1308</v>
      </c>
      <c r="G12" s="8">
        <v>666</v>
      </c>
      <c r="H12" s="36">
        <v>3953</v>
      </c>
      <c r="I12" s="8">
        <v>340</v>
      </c>
      <c r="J12" s="8">
        <f t="shared" si="2"/>
        <v>302</v>
      </c>
      <c r="K12" s="34">
        <f t="shared" si="0"/>
        <v>0.63610315186246413</v>
      </c>
    </row>
    <row r="13" spans="1:11" x14ac:dyDescent="0.25">
      <c r="A13" s="7">
        <v>8</v>
      </c>
      <c r="B13" s="8" t="s">
        <v>11</v>
      </c>
      <c r="C13" s="8">
        <v>290</v>
      </c>
      <c r="D13" s="8">
        <v>273</v>
      </c>
      <c r="E13" s="8">
        <v>411</v>
      </c>
      <c r="F13" s="8">
        <f t="shared" si="1"/>
        <v>684</v>
      </c>
      <c r="G13" s="8">
        <v>309</v>
      </c>
      <c r="H13" s="36">
        <v>2410.0300000000002</v>
      </c>
      <c r="I13" s="8">
        <v>24</v>
      </c>
      <c r="J13" s="8">
        <f t="shared" si="2"/>
        <v>351</v>
      </c>
      <c r="K13" s="34">
        <f t="shared" si="0"/>
        <v>1.0655172413793104</v>
      </c>
    </row>
    <row r="14" spans="1:11" x14ac:dyDescent="0.25">
      <c r="A14" s="7">
        <v>9</v>
      </c>
      <c r="B14" s="8" t="s">
        <v>12</v>
      </c>
      <c r="C14" s="8">
        <v>484</v>
      </c>
      <c r="D14" s="8">
        <v>1189</v>
      </c>
      <c r="E14" s="8">
        <v>327</v>
      </c>
      <c r="F14" s="8">
        <f t="shared" si="1"/>
        <v>1516</v>
      </c>
      <c r="G14" s="8">
        <v>302</v>
      </c>
      <c r="H14" s="36">
        <v>1659.94</v>
      </c>
      <c r="I14" s="8">
        <v>236</v>
      </c>
      <c r="J14" s="8">
        <f t="shared" si="2"/>
        <v>978</v>
      </c>
      <c r="K14" s="34">
        <f t="shared" si="0"/>
        <v>0.62396694214876036</v>
      </c>
    </row>
    <row r="15" spans="1:11" x14ac:dyDescent="0.25">
      <c r="A15" s="7">
        <v>10</v>
      </c>
      <c r="B15" s="8" t="s">
        <v>13</v>
      </c>
      <c r="C15" s="8">
        <v>952</v>
      </c>
      <c r="D15" s="8">
        <v>1961</v>
      </c>
      <c r="E15" s="8">
        <v>1381</v>
      </c>
      <c r="F15" s="8">
        <f t="shared" si="1"/>
        <v>3342</v>
      </c>
      <c r="G15" s="8">
        <v>1079</v>
      </c>
      <c r="H15" s="36">
        <v>6182.72</v>
      </c>
      <c r="I15" s="8">
        <v>716</v>
      </c>
      <c r="J15" s="8">
        <f t="shared" si="2"/>
        <v>1547</v>
      </c>
      <c r="K15" s="34">
        <f t="shared" si="0"/>
        <v>1.1334033613445378</v>
      </c>
    </row>
    <row r="16" spans="1:11" x14ac:dyDescent="0.25">
      <c r="A16" s="7">
        <v>11</v>
      </c>
      <c r="B16" s="8" t="s">
        <v>14</v>
      </c>
      <c r="C16" s="8">
        <v>106</v>
      </c>
      <c r="D16" s="8">
        <v>448</v>
      </c>
      <c r="E16" s="8">
        <v>352</v>
      </c>
      <c r="F16" s="8">
        <f t="shared" si="1"/>
        <v>800</v>
      </c>
      <c r="G16" s="8">
        <v>134</v>
      </c>
      <c r="H16" s="36">
        <v>323.70999999999998</v>
      </c>
      <c r="I16" s="8">
        <v>355</v>
      </c>
      <c r="J16" s="8">
        <f t="shared" si="2"/>
        <v>311</v>
      </c>
      <c r="K16" s="34">
        <f t="shared" si="0"/>
        <v>1.2641509433962264</v>
      </c>
    </row>
    <row r="17" spans="1:11" x14ac:dyDescent="0.25">
      <c r="A17" s="7">
        <v>12</v>
      </c>
      <c r="B17" s="8" t="s">
        <v>15</v>
      </c>
      <c r="C17" s="8">
        <v>332</v>
      </c>
      <c r="D17" s="8">
        <v>406</v>
      </c>
      <c r="E17" s="8">
        <v>570</v>
      </c>
      <c r="F17" s="8">
        <f t="shared" si="1"/>
        <v>976</v>
      </c>
      <c r="G17" s="8">
        <v>391</v>
      </c>
      <c r="H17" s="36">
        <v>2043.2</v>
      </c>
      <c r="I17" s="8">
        <v>54</v>
      </c>
      <c r="J17" s="8">
        <f t="shared" si="2"/>
        <v>531</v>
      </c>
      <c r="K17" s="34">
        <f t="shared" si="0"/>
        <v>1.177710843373494</v>
      </c>
    </row>
    <row r="18" spans="1:11" x14ac:dyDescent="0.25">
      <c r="A18" s="7">
        <v>13</v>
      </c>
      <c r="B18" s="8" t="s">
        <v>16</v>
      </c>
      <c r="C18" s="8">
        <v>621</v>
      </c>
      <c r="D18" s="8">
        <v>1106</v>
      </c>
      <c r="E18" s="8">
        <v>991</v>
      </c>
      <c r="F18" s="8">
        <f t="shared" si="1"/>
        <v>2097</v>
      </c>
      <c r="G18" s="8">
        <v>592</v>
      </c>
      <c r="H18" s="36">
        <v>3321.09</v>
      </c>
      <c r="I18" s="8">
        <v>19</v>
      </c>
      <c r="J18" s="8">
        <f t="shared" si="2"/>
        <v>1486</v>
      </c>
      <c r="K18" s="34">
        <f t="shared" si="0"/>
        <v>0.95330112721417071</v>
      </c>
    </row>
    <row r="19" spans="1:11" x14ac:dyDescent="0.25">
      <c r="A19" s="7">
        <v>14</v>
      </c>
      <c r="B19" s="8" t="s">
        <v>17</v>
      </c>
      <c r="C19" s="8">
        <v>549</v>
      </c>
      <c r="D19" s="8">
        <v>1036</v>
      </c>
      <c r="E19" s="8">
        <v>858</v>
      </c>
      <c r="F19" s="8">
        <f t="shared" si="1"/>
        <v>1894</v>
      </c>
      <c r="G19" s="8">
        <v>655</v>
      </c>
      <c r="H19" s="36">
        <v>2556.87</v>
      </c>
      <c r="I19" s="8">
        <v>67</v>
      </c>
      <c r="J19" s="8">
        <f t="shared" si="2"/>
        <v>1172</v>
      </c>
      <c r="K19" s="34">
        <f t="shared" si="0"/>
        <v>1.1930783242258651</v>
      </c>
    </row>
    <row r="20" spans="1:11" x14ac:dyDescent="0.25">
      <c r="A20" s="7">
        <v>15</v>
      </c>
      <c r="B20" s="8" t="s">
        <v>18</v>
      </c>
      <c r="C20" s="8">
        <v>626</v>
      </c>
      <c r="D20" s="8">
        <v>1407</v>
      </c>
      <c r="E20" s="8">
        <v>1361</v>
      </c>
      <c r="F20" s="8">
        <f t="shared" si="1"/>
        <v>2768</v>
      </c>
      <c r="G20" s="8">
        <v>697</v>
      </c>
      <c r="H20" s="36">
        <v>3039.38</v>
      </c>
      <c r="I20" s="8">
        <v>136</v>
      </c>
      <c r="J20" s="8">
        <f t="shared" si="2"/>
        <v>1935</v>
      </c>
      <c r="K20" s="34">
        <f t="shared" si="0"/>
        <v>1.1134185303514377</v>
      </c>
    </row>
    <row r="21" spans="1:11" x14ac:dyDescent="0.25">
      <c r="A21" s="7">
        <v>16</v>
      </c>
      <c r="B21" s="8" t="s">
        <v>19</v>
      </c>
      <c r="C21" s="8">
        <v>697</v>
      </c>
      <c r="D21" s="8">
        <v>506</v>
      </c>
      <c r="E21" s="8">
        <v>726</v>
      </c>
      <c r="F21" s="8">
        <f t="shared" si="1"/>
        <v>1232</v>
      </c>
      <c r="G21" s="8">
        <v>415</v>
      </c>
      <c r="H21" s="36">
        <v>2020.32</v>
      </c>
      <c r="I21" s="8">
        <v>141</v>
      </c>
      <c r="J21" s="8">
        <f t="shared" si="2"/>
        <v>676</v>
      </c>
      <c r="K21" s="34">
        <f t="shared" si="0"/>
        <v>0.59540889526542329</v>
      </c>
    </row>
    <row r="22" spans="1:11" x14ac:dyDescent="0.25">
      <c r="A22" s="7">
        <v>17</v>
      </c>
      <c r="B22" s="8" t="s">
        <v>20</v>
      </c>
      <c r="C22" s="8">
        <v>896</v>
      </c>
      <c r="D22" s="8">
        <v>956</v>
      </c>
      <c r="E22" s="8">
        <v>866</v>
      </c>
      <c r="F22" s="8">
        <f t="shared" si="1"/>
        <v>1822</v>
      </c>
      <c r="G22" s="8">
        <v>887</v>
      </c>
      <c r="H22" s="36">
        <v>3850.48</v>
      </c>
      <c r="I22" s="8">
        <v>260</v>
      </c>
      <c r="J22" s="8">
        <f t="shared" si="2"/>
        <v>675</v>
      </c>
      <c r="K22" s="34">
        <f t="shared" si="0"/>
        <v>0.9899553571428571</v>
      </c>
    </row>
    <row r="23" spans="1:11" x14ac:dyDescent="0.25">
      <c r="A23" s="7">
        <v>18</v>
      </c>
      <c r="B23" s="8" t="s">
        <v>102</v>
      </c>
      <c r="C23" s="8">
        <v>977</v>
      </c>
      <c r="D23" s="8">
        <v>1141</v>
      </c>
      <c r="E23" s="8">
        <v>1773</v>
      </c>
      <c r="F23" s="8">
        <f t="shared" si="1"/>
        <v>2914</v>
      </c>
      <c r="G23" s="8">
        <v>1340</v>
      </c>
      <c r="H23" s="36">
        <v>10402.18</v>
      </c>
      <c r="I23" s="8">
        <v>18</v>
      </c>
      <c r="J23" s="8">
        <f t="shared" si="2"/>
        <v>1556</v>
      </c>
      <c r="K23" s="34">
        <f t="shared" si="0"/>
        <v>1.3715455475946776</v>
      </c>
    </row>
    <row r="24" spans="1:11" x14ac:dyDescent="0.25">
      <c r="A24" s="7">
        <v>19</v>
      </c>
      <c r="B24" s="8" t="s">
        <v>21</v>
      </c>
      <c r="C24" s="8">
        <v>445</v>
      </c>
      <c r="D24" s="8">
        <v>3528</v>
      </c>
      <c r="E24" s="8">
        <v>1840</v>
      </c>
      <c r="F24" s="8">
        <f t="shared" si="1"/>
        <v>5368</v>
      </c>
      <c r="G24" s="8">
        <v>669</v>
      </c>
      <c r="H24" s="36">
        <v>2371.9699999999998</v>
      </c>
      <c r="I24" s="8">
        <v>111</v>
      </c>
      <c r="J24" s="8">
        <f t="shared" si="2"/>
        <v>4588</v>
      </c>
      <c r="K24" s="34">
        <f t="shared" si="0"/>
        <v>1.503370786516854</v>
      </c>
    </row>
    <row r="25" spans="1:11" x14ac:dyDescent="0.25">
      <c r="A25" s="7">
        <v>20</v>
      </c>
      <c r="B25" s="8" t="s">
        <v>22</v>
      </c>
      <c r="C25" s="8">
        <v>914</v>
      </c>
      <c r="D25" s="8">
        <v>1102</v>
      </c>
      <c r="E25" s="8">
        <v>6823</v>
      </c>
      <c r="F25" s="8">
        <f t="shared" si="1"/>
        <v>7925</v>
      </c>
      <c r="G25" s="8">
        <v>5882</v>
      </c>
      <c r="H25" s="36">
        <v>18969.599999999999</v>
      </c>
      <c r="I25" s="8">
        <v>166</v>
      </c>
      <c r="J25" s="8">
        <f t="shared" si="2"/>
        <v>1877</v>
      </c>
      <c r="K25" s="34">
        <f t="shared" si="0"/>
        <v>6.4354485776805248</v>
      </c>
    </row>
    <row r="26" spans="1:11" x14ac:dyDescent="0.25">
      <c r="A26" s="7">
        <v>21</v>
      </c>
      <c r="B26" s="8" t="s">
        <v>23</v>
      </c>
      <c r="C26" s="8">
        <v>429</v>
      </c>
      <c r="D26" s="8">
        <v>211</v>
      </c>
      <c r="E26" s="8">
        <v>880</v>
      </c>
      <c r="F26" s="8">
        <f t="shared" si="1"/>
        <v>1091</v>
      </c>
      <c r="G26" s="8">
        <v>564</v>
      </c>
      <c r="H26" s="36">
        <v>3241.58</v>
      </c>
      <c r="I26" s="8">
        <v>29</v>
      </c>
      <c r="J26" s="8">
        <f t="shared" si="2"/>
        <v>498</v>
      </c>
      <c r="K26" s="34">
        <f t="shared" si="0"/>
        <v>1.3146853146853146</v>
      </c>
    </row>
    <row r="27" spans="1:11" x14ac:dyDescent="0.25">
      <c r="A27" s="7">
        <v>22</v>
      </c>
      <c r="B27" s="8" t="s">
        <v>24</v>
      </c>
      <c r="C27" s="8">
        <v>264</v>
      </c>
      <c r="D27" s="8">
        <v>507</v>
      </c>
      <c r="E27" s="8">
        <v>192</v>
      </c>
      <c r="F27" s="8">
        <f t="shared" si="1"/>
        <v>699</v>
      </c>
      <c r="G27" s="8">
        <v>92</v>
      </c>
      <c r="H27" s="36">
        <v>563.36</v>
      </c>
      <c r="I27" s="8">
        <v>9</v>
      </c>
      <c r="J27" s="8">
        <f t="shared" si="2"/>
        <v>598</v>
      </c>
      <c r="K27" s="34">
        <f t="shared" si="0"/>
        <v>0.34848484848484851</v>
      </c>
    </row>
    <row r="28" spans="1:11" x14ac:dyDescent="0.25">
      <c r="A28" s="7">
        <v>23</v>
      </c>
      <c r="B28" s="8" t="s">
        <v>25</v>
      </c>
      <c r="C28" s="8">
        <v>587</v>
      </c>
      <c r="D28" s="8">
        <v>1059</v>
      </c>
      <c r="E28" s="8">
        <v>1105</v>
      </c>
      <c r="F28" s="8">
        <f t="shared" si="1"/>
        <v>2164</v>
      </c>
      <c r="G28" s="8">
        <v>977</v>
      </c>
      <c r="H28" s="36">
        <v>2442.5</v>
      </c>
      <c r="I28" s="8">
        <v>173</v>
      </c>
      <c r="J28" s="8">
        <f t="shared" si="2"/>
        <v>1014</v>
      </c>
      <c r="K28" s="34">
        <f t="shared" si="0"/>
        <v>1.6643952299829643</v>
      </c>
    </row>
    <row r="29" spans="1:11" x14ac:dyDescent="0.25">
      <c r="A29" s="7">
        <v>24</v>
      </c>
      <c r="B29" s="8" t="s">
        <v>26</v>
      </c>
      <c r="C29" s="8">
        <v>719</v>
      </c>
      <c r="D29" s="8">
        <v>2668</v>
      </c>
      <c r="E29" s="8">
        <v>581</v>
      </c>
      <c r="F29" s="8">
        <f t="shared" si="1"/>
        <v>3249</v>
      </c>
      <c r="G29" s="8">
        <v>264</v>
      </c>
      <c r="H29" s="36">
        <v>1369.15</v>
      </c>
      <c r="I29" s="8">
        <v>158</v>
      </c>
      <c r="J29" s="8">
        <f t="shared" si="2"/>
        <v>2827</v>
      </c>
      <c r="K29" s="34">
        <f t="shared" si="0"/>
        <v>0.36717663421418639</v>
      </c>
    </row>
    <row r="30" spans="1:11" x14ac:dyDescent="0.25">
      <c r="A30" s="7">
        <v>25</v>
      </c>
      <c r="B30" s="8" t="s">
        <v>27</v>
      </c>
      <c r="C30" s="8">
        <v>607</v>
      </c>
      <c r="D30" s="8">
        <v>840</v>
      </c>
      <c r="E30" s="8">
        <v>1250</v>
      </c>
      <c r="F30" s="8">
        <f t="shared" si="1"/>
        <v>2090</v>
      </c>
      <c r="G30" s="8">
        <v>506</v>
      </c>
      <c r="H30" s="36">
        <v>1293.02</v>
      </c>
      <c r="I30" s="8">
        <v>44</v>
      </c>
      <c r="J30" s="8">
        <f t="shared" si="2"/>
        <v>1540</v>
      </c>
      <c r="K30" s="34">
        <f t="shared" si="0"/>
        <v>0.83360790774299831</v>
      </c>
    </row>
    <row r="31" spans="1:11" x14ac:dyDescent="0.25">
      <c r="A31" s="7">
        <v>26</v>
      </c>
      <c r="B31" s="8" t="s">
        <v>28</v>
      </c>
      <c r="C31" s="8">
        <v>264</v>
      </c>
      <c r="D31" s="8">
        <v>530</v>
      </c>
      <c r="E31" s="8">
        <v>376</v>
      </c>
      <c r="F31" s="8">
        <f t="shared" si="1"/>
        <v>906</v>
      </c>
      <c r="G31" s="8">
        <v>190</v>
      </c>
      <c r="H31" s="36">
        <v>828.83</v>
      </c>
      <c r="I31" s="8">
        <v>70</v>
      </c>
      <c r="J31" s="8">
        <f t="shared" si="2"/>
        <v>646</v>
      </c>
      <c r="K31" s="34">
        <f t="shared" si="0"/>
        <v>0.71969696969696972</v>
      </c>
    </row>
    <row r="32" spans="1:11" x14ac:dyDescent="0.25">
      <c r="A32" s="7">
        <v>27</v>
      </c>
      <c r="B32" s="8" t="s">
        <v>29</v>
      </c>
      <c r="C32" s="8">
        <v>1353</v>
      </c>
      <c r="D32" s="8">
        <v>1558</v>
      </c>
      <c r="E32" s="8">
        <v>3433</v>
      </c>
      <c r="F32" s="8">
        <f t="shared" si="1"/>
        <v>4991</v>
      </c>
      <c r="G32" s="8">
        <v>2314</v>
      </c>
      <c r="H32" s="36">
        <v>17890.939999999999</v>
      </c>
      <c r="I32" s="8">
        <v>449</v>
      </c>
      <c r="J32" s="8">
        <f t="shared" si="2"/>
        <v>2228</v>
      </c>
      <c r="K32" s="34">
        <f t="shared" si="0"/>
        <v>1.7102734663710273</v>
      </c>
    </row>
    <row r="33" spans="1:11" x14ac:dyDescent="0.25">
      <c r="A33" s="7">
        <v>28</v>
      </c>
      <c r="B33" s="8" t="s">
        <v>30</v>
      </c>
      <c r="C33" s="8">
        <v>646</v>
      </c>
      <c r="D33" s="8">
        <v>380</v>
      </c>
      <c r="E33" s="8">
        <v>670</v>
      </c>
      <c r="F33" s="8">
        <f t="shared" si="1"/>
        <v>1050</v>
      </c>
      <c r="G33" s="8">
        <v>388</v>
      </c>
      <c r="H33" s="36">
        <v>1630.3</v>
      </c>
      <c r="I33" s="8">
        <v>153</v>
      </c>
      <c r="J33" s="8">
        <f t="shared" si="2"/>
        <v>509</v>
      </c>
      <c r="K33" s="34">
        <f t="shared" si="0"/>
        <v>0.60061919504643968</v>
      </c>
    </row>
    <row r="34" spans="1:11" x14ac:dyDescent="0.25">
      <c r="A34" s="7">
        <v>29</v>
      </c>
      <c r="B34" s="8" t="s">
        <v>31</v>
      </c>
      <c r="C34" s="8">
        <v>2602</v>
      </c>
      <c r="D34" s="8">
        <v>3445</v>
      </c>
      <c r="E34" s="8">
        <v>4247</v>
      </c>
      <c r="F34" s="8">
        <f t="shared" si="1"/>
        <v>7692</v>
      </c>
      <c r="G34" s="8">
        <v>3006</v>
      </c>
      <c r="H34" s="36">
        <v>18359.990000000002</v>
      </c>
      <c r="I34" s="8">
        <v>10</v>
      </c>
      <c r="J34" s="8">
        <f t="shared" si="2"/>
        <v>4676</v>
      </c>
      <c r="K34" s="34">
        <f t="shared" si="0"/>
        <v>1.1552651806302845</v>
      </c>
    </row>
    <row r="35" spans="1:11" x14ac:dyDescent="0.25">
      <c r="A35" s="7">
        <v>30</v>
      </c>
      <c r="B35" s="8" t="s">
        <v>32</v>
      </c>
      <c r="C35" s="8">
        <v>716</v>
      </c>
      <c r="D35" s="8">
        <v>778</v>
      </c>
      <c r="E35" s="8">
        <v>1243</v>
      </c>
      <c r="F35" s="8">
        <f t="shared" si="1"/>
        <v>2021</v>
      </c>
      <c r="G35" s="8">
        <v>837</v>
      </c>
      <c r="H35" s="36">
        <v>4417.4399999999996</v>
      </c>
      <c r="I35" s="8">
        <v>115</v>
      </c>
      <c r="J35" s="8">
        <f t="shared" si="2"/>
        <v>1069</v>
      </c>
      <c r="K35" s="34">
        <f t="shared" si="0"/>
        <v>1.1689944134078212</v>
      </c>
    </row>
    <row r="36" spans="1:11" x14ac:dyDescent="0.25">
      <c r="A36" s="7">
        <v>31</v>
      </c>
      <c r="B36" s="8" t="s">
        <v>33</v>
      </c>
      <c r="C36" s="8">
        <v>361</v>
      </c>
      <c r="D36" s="8">
        <v>1205</v>
      </c>
      <c r="E36" s="8">
        <v>1119</v>
      </c>
      <c r="F36" s="8">
        <f t="shared" si="1"/>
        <v>2324</v>
      </c>
      <c r="G36" s="8">
        <v>674</v>
      </c>
      <c r="H36" s="36">
        <v>3313.86</v>
      </c>
      <c r="I36" s="8">
        <v>121</v>
      </c>
      <c r="J36" s="8">
        <f t="shared" si="2"/>
        <v>1529</v>
      </c>
      <c r="K36" s="34">
        <f t="shared" si="0"/>
        <v>1.8670360110803323</v>
      </c>
    </row>
    <row r="37" spans="1:11" x14ac:dyDescent="0.25">
      <c r="A37" s="7">
        <v>32</v>
      </c>
      <c r="B37" s="8" t="s">
        <v>34</v>
      </c>
      <c r="C37" s="8">
        <v>1370</v>
      </c>
      <c r="D37" s="8">
        <v>2255</v>
      </c>
      <c r="E37" s="8">
        <v>3458</v>
      </c>
      <c r="F37" s="8">
        <f t="shared" si="1"/>
        <v>5713</v>
      </c>
      <c r="G37" s="8">
        <v>2814</v>
      </c>
      <c r="H37" s="36">
        <v>16195.3</v>
      </c>
      <c r="I37" s="8">
        <v>64</v>
      </c>
      <c r="J37" s="8">
        <f t="shared" si="2"/>
        <v>2835</v>
      </c>
      <c r="K37" s="34">
        <f t="shared" si="0"/>
        <v>2.0540145985401459</v>
      </c>
    </row>
    <row r="38" spans="1:11" x14ac:dyDescent="0.25">
      <c r="A38" s="7">
        <v>33</v>
      </c>
      <c r="B38" s="8" t="s">
        <v>35</v>
      </c>
      <c r="C38" s="8">
        <v>752</v>
      </c>
      <c r="D38" s="8">
        <v>2345</v>
      </c>
      <c r="E38" s="8">
        <v>1776</v>
      </c>
      <c r="F38" s="8">
        <f t="shared" si="1"/>
        <v>4121</v>
      </c>
      <c r="G38" s="8">
        <v>433</v>
      </c>
      <c r="H38" s="36">
        <v>660.63</v>
      </c>
      <c r="I38" s="8">
        <v>31</v>
      </c>
      <c r="J38" s="8">
        <f t="shared" si="2"/>
        <v>3657</v>
      </c>
      <c r="K38" s="34">
        <f t="shared" si="0"/>
        <v>0.57579787234042556</v>
      </c>
    </row>
    <row r="39" spans="1:11" ht="19.5" x14ac:dyDescent="0.4">
      <c r="A39" s="56" t="s">
        <v>63</v>
      </c>
      <c r="B39" s="57"/>
      <c r="C39" s="31">
        <f>SUM(C6:C38)</f>
        <v>27000</v>
      </c>
      <c r="D39" s="31">
        <f t="shared" ref="D39:F39" si="3">SUM(D6:D38)</f>
        <v>61878</v>
      </c>
      <c r="E39" s="31">
        <f t="shared" si="3"/>
        <v>56299</v>
      </c>
      <c r="F39" s="31">
        <f t="shared" si="3"/>
        <v>118177</v>
      </c>
      <c r="G39" s="31">
        <f t="shared" ref="G39:J39" si="4">SUM(G6:G38)</f>
        <v>43207</v>
      </c>
      <c r="H39" s="37">
        <f t="shared" si="4"/>
        <v>206110.57999999993</v>
      </c>
      <c r="I39" s="31">
        <f t="shared" si="4"/>
        <v>5302</v>
      </c>
      <c r="J39" s="31">
        <f t="shared" si="4"/>
        <v>69668</v>
      </c>
      <c r="K39" s="35">
        <f t="shared" si="0"/>
        <v>1.6002592592592593</v>
      </c>
    </row>
    <row r="40" spans="1:11" x14ac:dyDescent="0.25">
      <c r="A40" s="15" t="s">
        <v>54</v>
      </c>
      <c r="B40" s="15"/>
      <c r="C40" s="15"/>
      <c r="D40" s="15"/>
      <c r="E40" s="23"/>
      <c r="F40" s="9" t="s">
        <v>81</v>
      </c>
      <c r="G40" s="1"/>
      <c r="I40" s="1"/>
      <c r="K40" s="1"/>
    </row>
  </sheetData>
  <mergeCells count="12">
    <mergeCell ref="A1:K1"/>
    <mergeCell ref="A2:K2"/>
    <mergeCell ref="A3:K3"/>
    <mergeCell ref="A4:A5"/>
    <mergeCell ref="B4:B5"/>
    <mergeCell ref="C4:C5"/>
    <mergeCell ref="G4:H4"/>
    <mergeCell ref="A39:B39"/>
    <mergeCell ref="J4:J5"/>
    <mergeCell ref="K4:K5"/>
    <mergeCell ref="I4:I5"/>
    <mergeCell ref="D4:F4"/>
  </mergeCells>
  <printOptions horizontalCentered="1" verticalCentered="1"/>
  <pageMargins left="0.51181102362204722" right="0.55118110236220474" top="0.55118110236220474" bottom="0.59055118110236227" header="0.19685039370078741" footer="0.19685039370078741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K23"/>
  <sheetViews>
    <sheetView view="pageBreakPreview" zoomScale="80" zoomScaleSheetLayoutView="80" workbookViewId="0">
      <pane xSplit="2" ySplit="6" topLeftCell="C7" activePane="bottomRight" state="frozen"/>
      <selection activeCell="D23" sqref="D23"/>
      <selection pane="topRight" activeCell="D23" sqref="D23"/>
      <selection pane="bottomLeft" activeCell="D23" sqref="D23"/>
      <selection pane="bottomRight" activeCell="E18" sqref="E18"/>
    </sheetView>
  </sheetViews>
  <sheetFormatPr defaultRowHeight="15" x14ac:dyDescent="0.25"/>
  <cols>
    <col min="1" max="1" width="7.140625" style="1" bestFit="1" customWidth="1"/>
    <col min="2" max="2" width="26.5703125" style="1" customWidth="1"/>
    <col min="3" max="3" width="10.5703125" style="1" customWidth="1"/>
    <col min="4" max="4" width="12.140625" style="1" customWidth="1"/>
    <col min="5" max="5" width="8.7109375" style="1" customWidth="1"/>
    <col min="6" max="6" width="12" style="1" customWidth="1"/>
    <col min="7" max="7" width="8.42578125" style="1" customWidth="1"/>
    <col min="8" max="8" width="11.140625" style="1" customWidth="1"/>
    <col min="9" max="9" width="9.28515625" style="1" customWidth="1"/>
    <col min="10" max="10" width="8.7109375" style="1" customWidth="1"/>
    <col min="11" max="11" width="14.42578125" style="1" customWidth="1"/>
    <col min="12" max="16384" width="9.140625" style="1"/>
  </cols>
  <sheetData>
    <row r="1" spans="1:11" ht="24.75" x14ac:dyDescent="0.5">
      <c r="A1" s="63" t="s">
        <v>223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20.25" customHeight="1" x14ac:dyDescent="0.25">
      <c r="A2" s="76" t="s">
        <v>65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22.5" customHeight="1" x14ac:dyDescent="0.25">
      <c r="A3" s="76" t="s">
        <v>75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ht="18.75" customHeight="1" x14ac:dyDescent="0.25">
      <c r="B4" s="77" t="s">
        <v>113</v>
      </c>
      <c r="C4" s="77"/>
      <c r="D4" s="77"/>
      <c r="E4" s="77"/>
      <c r="F4" s="77"/>
      <c r="G4" s="77"/>
      <c r="H4" s="77"/>
      <c r="I4" s="77"/>
      <c r="J4" s="77"/>
      <c r="K4" s="21" t="s">
        <v>76</v>
      </c>
    </row>
    <row r="5" spans="1:11" ht="45" customHeight="1" x14ac:dyDescent="0.25">
      <c r="A5" s="74" t="s">
        <v>60</v>
      </c>
      <c r="B5" s="74" t="s">
        <v>77</v>
      </c>
      <c r="C5" s="6" t="s">
        <v>52</v>
      </c>
      <c r="D5" s="6" t="s">
        <v>53</v>
      </c>
      <c r="E5" s="74" t="s">
        <v>61</v>
      </c>
      <c r="F5" s="74"/>
      <c r="G5" s="74" t="s">
        <v>78</v>
      </c>
      <c r="H5" s="74"/>
      <c r="I5" s="6" t="s">
        <v>79</v>
      </c>
      <c r="J5" s="6" t="s">
        <v>38</v>
      </c>
      <c r="K5" s="74" t="s">
        <v>62</v>
      </c>
    </row>
    <row r="6" spans="1:11" x14ac:dyDescent="0.25">
      <c r="A6" s="74"/>
      <c r="B6" s="74"/>
      <c r="C6" s="6" t="s">
        <v>55</v>
      </c>
      <c r="D6" s="6" t="s">
        <v>55</v>
      </c>
      <c r="E6" s="6" t="s">
        <v>55</v>
      </c>
      <c r="F6" s="6" t="s">
        <v>56</v>
      </c>
      <c r="G6" s="6" t="s">
        <v>55</v>
      </c>
      <c r="H6" s="6" t="s">
        <v>56</v>
      </c>
      <c r="I6" s="6" t="s">
        <v>57</v>
      </c>
      <c r="J6" s="6" t="s">
        <v>55</v>
      </c>
      <c r="K6" s="74"/>
    </row>
    <row r="7" spans="1:11" x14ac:dyDescent="0.25">
      <c r="A7" s="5">
        <v>1</v>
      </c>
      <c r="B7" s="20" t="s">
        <v>104</v>
      </c>
      <c r="C7" s="20">
        <v>1777</v>
      </c>
      <c r="D7" s="20">
        <v>273</v>
      </c>
      <c r="E7" s="20">
        <v>47</v>
      </c>
      <c r="F7" s="38">
        <v>59.515000000000001</v>
      </c>
      <c r="G7" s="20">
        <f t="shared" ref="G7:G21" si="0">E7</f>
        <v>47</v>
      </c>
      <c r="H7" s="38">
        <f t="shared" ref="H7:H21" si="1">F7</f>
        <v>59.515000000000001</v>
      </c>
      <c r="I7" s="20">
        <v>3</v>
      </c>
      <c r="J7" s="20">
        <f t="shared" ref="J7:J21" si="2">D7-E7-I7</f>
        <v>223</v>
      </c>
      <c r="K7" s="39">
        <f t="shared" ref="K7:K22" si="3">(E7/C7)</f>
        <v>2.6449071468767585E-2</v>
      </c>
    </row>
    <row r="8" spans="1:11" x14ac:dyDescent="0.25">
      <c r="A8" s="5">
        <v>2</v>
      </c>
      <c r="B8" s="20" t="s">
        <v>105</v>
      </c>
      <c r="C8" s="20">
        <v>267</v>
      </c>
      <c r="D8" s="20">
        <v>71</v>
      </c>
      <c r="E8" s="20">
        <v>8</v>
      </c>
      <c r="F8" s="38">
        <v>8.39</v>
      </c>
      <c r="G8" s="20">
        <f t="shared" si="0"/>
        <v>8</v>
      </c>
      <c r="H8" s="38">
        <f t="shared" si="1"/>
        <v>8.39</v>
      </c>
      <c r="I8" s="20">
        <v>0</v>
      </c>
      <c r="J8" s="20">
        <f t="shared" si="2"/>
        <v>63</v>
      </c>
      <c r="K8" s="39">
        <f t="shared" si="3"/>
        <v>2.9962546816479401E-2</v>
      </c>
    </row>
    <row r="9" spans="1:11" x14ac:dyDescent="0.25">
      <c r="A9" s="5">
        <v>3</v>
      </c>
      <c r="B9" s="20" t="s">
        <v>215</v>
      </c>
      <c r="C9" s="20">
        <v>43</v>
      </c>
      <c r="D9" s="20">
        <v>7</v>
      </c>
      <c r="E9" s="20">
        <v>0</v>
      </c>
      <c r="F9" s="38">
        <v>0</v>
      </c>
      <c r="G9" s="20">
        <f t="shared" si="0"/>
        <v>0</v>
      </c>
      <c r="H9" s="38">
        <f t="shared" si="1"/>
        <v>0</v>
      </c>
      <c r="I9" s="20">
        <v>0</v>
      </c>
      <c r="J9" s="20">
        <f t="shared" si="2"/>
        <v>7</v>
      </c>
      <c r="K9" s="39">
        <f t="shared" si="3"/>
        <v>0</v>
      </c>
    </row>
    <row r="10" spans="1:11" x14ac:dyDescent="0.25">
      <c r="A10" s="5">
        <v>4</v>
      </c>
      <c r="B10" s="20" t="s">
        <v>106</v>
      </c>
      <c r="C10" s="20">
        <v>123</v>
      </c>
      <c r="D10" s="20">
        <v>14</v>
      </c>
      <c r="E10" s="20">
        <v>1</v>
      </c>
      <c r="F10" s="38">
        <v>2</v>
      </c>
      <c r="G10" s="20">
        <f t="shared" si="0"/>
        <v>1</v>
      </c>
      <c r="H10" s="38">
        <f t="shared" si="1"/>
        <v>2</v>
      </c>
      <c r="I10" s="20">
        <v>0</v>
      </c>
      <c r="J10" s="20">
        <f t="shared" si="2"/>
        <v>13</v>
      </c>
      <c r="K10" s="39">
        <f t="shared" si="3"/>
        <v>8.130081300813009E-3</v>
      </c>
    </row>
    <row r="11" spans="1:11" x14ac:dyDescent="0.25">
      <c r="A11" s="5">
        <v>5</v>
      </c>
      <c r="B11" s="20" t="s">
        <v>216</v>
      </c>
      <c r="C11" s="20">
        <v>312</v>
      </c>
      <c r="D11" s="20">
        <v>36</v>
      </c>
      <c r="E11" s="20">
        <v>6</v>
      </c>
      <c r="F11" s="38">
        <v>3.8149999999999999</v>
      </c>
      <c r="G11" s="20">
        <f t="shared" si="0"/>
        <v>6</v>
      </c>
      <c r="H11" s="38">
        <f t="shared" si="1"/>
        <v>3.8149999999999999</v>
      </c>
      <c r="I11" s="20">
        <v>4</v>
      </c>
      <c r="J11" s="20">
        <f t="shared" si="2"/>
        <v>26</v>
      </c>
      <c r="K11" s="39">
        <f t="shared" si="3"/>
        <v>1.9230769230769232E-2</v>
      </c>
    </row>
    <row r="12" spans="1:11" x14ac:dyDescent="0.25">
      <c r="A12" s="5">
        <v>6</v>
      </c>
      <c r="B12" s="20" t="s">
        <v>107</v>
      </c>
      <c r="C12" s="20">
        <v>68</v>
      </c>
      <c r="D12" s="20">
        <v>12</v>
      </c>
      <c r="E12" s="20">
        <v>1</v>
      </c>
      <c r="F12" s="38">
        <v>1.9</v>
      </c>
      <c r="G12" s="20">
        <f t="shared" si="0"/>
        <v>1</v>
      </c>
      <c r="H12" s="38">
        <f t="shared" si="1"/>
        <v>1.9</v>
      </c>
      <c r="I12" s="20">
        <v>0</v>
      </c>
      <c r="J12" s="20">
        <f t="shared" si="2"/>
        <v>11</v>
      </c>
      <c r="K12" s="39">
        <f t="shared" si="3"/>
        <v>1.4705882352941176E-2</v>
      </c>
    </row>
    <row r="13" spans="1:11" x14ac:dyDescent="0.25">
      <c r="A13" s="5">
        <v>7</v>
      </c>
      <c r="B13" s="20" t="s">
        <v>217</v>
      </c>
      <c r="C13" s="20">
        <v>56</v>
      </c>
      <c r="D13" s="20">
        <v>11</v>
      </c>
      <c r="E13" s="20">
        <v>2</v>
      </c>
      <c r="F13" s="38">
        <v>4</v>
      </c>
      <c r="G13" s="20">
        <f t="shared" si="0"/>
        <v>2</v>
      </c>
      <c r="H13" s="38">
        <f t="shared" si="1"/>
        <v>4</v>
      </c>
      <c r="I13" s="20">
        <v>0</v>
      </c>
      <c r="J13" s="20">
        <f t="shared" si="2"/>
        <v>9</v>
      </c>
      <c r="K13" s="39">
        <f t="shared" si="3"/>
        <v>3.5714285714285712E-2</v>
      </c>
    </row>
    <row r="14" spans="1:11" x14ac:dyDescent="0.25">
      <c r="A14" s="5">
        <v>8</v>
      </c>
      <c r="B14" s="20" t="s">
        <v>108</v>
      </c>
      <c r="C14" s="20">
        <v>155</v>
      </c>
      <c r="D14" s="20">
        <v>38</v>
      </c>
      <c r="E14" s="20">
        <v>3</v>
      </c>
      <c r="F14" s="38">
        <v>3.51</v>
      </c>
      <c r="G14" s="20">
        <f t="shared" si="0"/>
        <v>3</v>
      </c>
      <c r="H14" s="38">
        <f t="shared" si="1"/>
        <v>3.51</v>
      </c>
      <c r="I14" s="20">
        <v>0</v>
      </c>
      <c r="J14" s="20">
        <f t="shared" si="2"/>
        <v>35</v>
      </c>
      <c r="K14" s="39">
        <f t="shared" si="3"/>
        <v>1.935483870967742E-2</v>
      </c>
    </row>
    <row r="15" spans="1:11" x14ac:dyDescent="0.25">
      <c r="A15" s="5">
        <v>9</v>
      </c>
      <c r="B15" s="20" t="s">
        <v>109</v>
      </c>
      <c r="C15" s="20">
        <v>1300</v>
      </c>
      <c r="D15" s="20">
        <v>413</v>
      </c>
      <c r="E15" s="20">
        <v>30</v>
      </c>
      <c r="F15" s="38">
        <v>44.61</v>
      </c>
      <c r="G15" s="20">
        <f t="shared" si="0"/>
        <v>30</v>
      </c>
      <c r="H15" s="38">
        <f t="shared" si="1"/>
        <v>44.61</v>
      </c>
      <c r="I15" s="20">
        <v>4</v>
      </c>
      <c r="J15" s="20">
        <f t="shared" si="2"/>
        <v>379</v>
      </c>
      <c r="K15" s="39">
        <f t="shared" si="3"/>
        <v>2.3076923076923078E-2</v>
      </c>
    </row>
    <row r="16" spans="1:11" x14ac:dyDescent="0.25">
      <c r="A16" s="5">
        <v>10</v>
      </c>
      <c r="B16" s="20" t="s">
        <v>110</v>
      </c>
      <c r="C16" s="20">
        <v>72</v>
      </c>
      <c r="D16" s="20">
        <v>22</v>
      </c>
      <c r="E16" s="20">
        <v>6</v>
      </c>
      <c r="F16" s="38">
        <v>9.9</v>
      </c>
      <c r="G16" s="20">
        <f t="shared" ref="G16:G18" si="4">E16</f>
        <v>6</v>
      </c>
      <c r="H16" s="38">
        <f t="shared" ref="H16:H18" si="5">F16</f>
        <v>9.9</v>
      </c>
      <c r="I16" s="20">
        <v>0</v>
      </c>
      <c r="J16" s="20">
        <f t="shared" si="2"/>
        <v>16</v>
      </c>
      <c r="K16" s="39">
        <f t="shared" si="3"/>
        <v>8.3333333333333329E-2</v>
      </c>
    </row>
    <row r="17" spans="1:11" x14ac:dyDescent="0.25">
      <c r="A17" s="5">
        <v>11</v>
      </c>
      <c r="B17" s="20" t="s">
        <v>111</v>
      </c>
      <c r="C17" s="20">
        <v>283</v>
      </c>
      <c r="D17" s="20">
        <v>79</v>
      </c>
      <c r="E17" s="20">
        <v>16</v>
      </c>
      <c r="F17" s="38">
        <v>15.9</v>
      </c>
      <c r="G17" s="20">
        <f t="shared" si="4"/>
        <v>16</v>
      </c>
      <c r="H17" s="38">
        <f t="shared" si="5"/>
        <v>15.9</v>
      </c>
      <c r="I17" s="20">
        <v>0</v>
      </c>
      <c r="J17" s="20">
        <f t="shared" si="2"/>
        <v>63</v>
      </c>
      <c r="K17" s="39">
        <f t="shared" si="3"/>
        <v>5.6537102473498232E-2</v>
      </c>
    </row>
    <row r="18" spans="1:11" x14ac:dyDescent="0.25">
      <c r="A18" s="5">
        <v>12</v>
      </c>
      <c r="B18" s="20" t="s">
        <v>103</v>
      </c>
      <c r="C18" s="20">
        <v>491</v>
      </c>
      <c r="D18" s="20">
        <v>136</v>
      </c>
      <c r="E18" s="20">
        <v>14</v>
      </c>
      <c r="F18" s="38">
        <v>18.5</v>
      </c>
      <c r="G18" s="20">
        <f t="shared" si="4"/>
        <v>14</v>
      </c>
      <c r="H18" s="38">
        <f t="shared" si="5"/>
        <v>18.5</v>
      </c>
      <c r="I18" s="20">
        <v>8</v>
      </c>
      <c r="J18" s="20">
        <f t="shared" si="2"/>
        <v>114</v>
      </c>
      <c r="K18" s="39">
        <f t="shared" si="3"/>
        <v>2.8513238289205704E-2</v>
      </c>
    </row>
    <row r="19" spans="1:11" x14ac:dyDescent="0.25">
      <c r="A19" s="5">
        <v>13</v>
      </c>
      <c r="B19" s="20" t="s">
        <v>218</v>
      </c>
      <c r="C19" s="20">
        <v>5</v>
      </c>
      <c r="D19" s="20">
        <v>1</v>
      </c>
      <c r="E19" s="20">
        <v>0</v>
      </c>
      <c r="F19" s="38">
        <v>0</v>
      </c>
      <c r="G19" s="20">
        <f t="shared" si="0"/>
        <v>0</v>
      </c>
      <c r="H19" s="38">
        <f t="shared" si="1"/>
        <v>0</v>
      </c>
      <c r="I19" s="20">
        <v>0</v>
      </c>
      <c r="J19" s="20">
        <f t="shared" si="2"/>
        <v>1</v>
      </c>
      <c r="K19" s="39">
        <f t="shared" si="3"/>
        <v>0</v>
      </c>
    </row>
    <row r="20" spans="1:11" x14ac:dyDescent="0.25">
      <c r="A20" s="5">
        <v>14</v>
      </c>
      <c r="B20" s="20" t="s">
        <v>219</v>
      </c>
      <c r="C20" s="20">
        <v>1</v>
      </c>
      <c r="D20" s="20">
        <v>1</v>
      </c>
      <c r="E20" s="20">
        <v>0</v>
      </c>
      <c r="F20" s="38">
        <v>0</v>
      </c>
      <c r="G20" s="20">
        <f t="shared" si="0"/>
        <v>0</v>
      </c>
      <c r="H20" s="38">
        <f t="shared" si="1"/>
        <v>0</v>
      </c>
      <c r="I20" s="20">
        <v>0</v>
      </c>
      <c r="J20" s="20">
        <f t="shared" si="2"/>
        <v>1</v>
      </c>
      <c r="K20" s="39">
        <f t="shared" si="3"/>
        <v>0</v>
      </c>
    </row>
    <row r="21" spans="1:11" x14ac:dyDescent="0.25">
      <c r="A21" s="5">
        <v>15</v>
      </c>
      <c r="B21" s="20" t="s">
        <v>50</v>
      </c>
      <c r="C21" s="20">
        <v>47</v>
      </c>
      <c r="D21" s="20">
        <v>32</v>
      </c>
      <c r="E21" s="20">
        <v>15</v>
      </c>
      <c r="F21" s="38">
        <v>1.5</v>
      </c>
      <c r="G21" s="20">
        <f t="shared" si="0"/>
        <v>15</v>
      </c>
      <c r="H21" s="38">
        <f t="shared" si="1"/>
        <v>1.5</v>
      </c>
      <c r="I21" s="20">
        <v>0</v>
      </c>
      <c r="J21" s="20">
        <f t="shared" si="2"/>
        <v>17</v>
      </c>
      <c r="K21" s="39">
        <f t="shared" si="3"/>
        <v>0.31914893617021278</v>
      </c>
    </row>
    <row r="22" spans="1:11" s="53" customFormat="1" ht="19.5" x14ac:dyDescent="0.4">
      <c r="A22" s="56" t="s">
        <v>70</v>
      </c>
      <c r="B22" s="57"/>
      <c r="C22" s="31">
        <f t="shared" ref="C22:J22" si="6">SUM(C7:C21)</f>
        <v>5000</v>
      </c>
      <c r="D22" s="31">
        <f t="shared" si="6"/>
        <v>1146</v>
      </c>
      <c r="E22" s="31">
        <f t="shared" si="6"/>
        <v>149</v>
      </c>
      <c r="F22" s="32">
        <f>SUM(F7:F21)</f>
        <v>173.54000000000002</v>
      </c>
      <c r="G22" s="31">
        <f t="shared" si="6"/>
        <v>149</v>
      </c>
      <c r="H22" s="32">
        <f t="shared" si="6"/>
        <v>173.54000000000002</v>
      </c>
      <c r="I22" s="31">
        <f t="shared" si="6"/>
        <v>19</v>
      </c>
      <c r="J22" s="31">
        <f t="shared" si="6"/>
        <v>978</v>
      </c>
      <c r="K22" s="33">
        <f t="shared" si="3"/>
        <v>2.98E-2</v>
      </c>
    </row>
    <row r="23" spans="1:11" ht="15.75" x14ac:dyDescent="0.25">
      <c r="A23" s="22" t="s">
        <v>58</v>
      </c>
    </row>
  </sheetData>
  <sortState xmlns:xlrd2="http://schemas.microsoft.com/office/spreadsheetml/2017/richdata2" ref="B7:K21">
    <sortCondition ref="B7:B21"/>
  </sortState>
  <mergeCells count="10">
    <mergeCell ref="A1:K1"/>
    <mergeCell ref="A22:B22"/>
    <mergeCell ref="A2:K2"/>
    <mergeCell ref="A3:K3"/>
    <mergeCell ref="E5:F5"/>
    <mergeCell ref="G5:H5"/>
    <mergeCell ref="B4:J4"/>
    <mergeCell ref="A5:A6"/>
    <mergeCell ref="B5:B6"/>
    <mergeCell ref="K5:K6"/>
  </mergeCells>
  <printOptions horizontalCentered="1" verticalCentered="1"/>
  <pageMargins left="0.74803149606299213" right="0.70866141732283472" top="0.82677165354330717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K42"/>
  <sheetViews>
    <sheetView view="pageBreakPreview" zoomScale="90" zoomScaleSheetLayoutView="90" workbookViewId="0">
      <pane xSplit="2" ySplit="6" topLeftCell="C23" activePane="bottomRight" state="frozen"/>
      <selection activeCell="D23" sqref="D23"/>
      <selection pane="topRight" activeCell="D23" sqref="D23"/>
      <selection pane="bottomLeft" activeCell="D23" sqref="D23"/>
      <selection pane="bottomRight" sqref="A1:K1"/>
    </sheetView>
  </sheetViews>
  <sheetFormatPr defaultRowHeight="15" x14ac:dyDescent="0.25"/>
  <cols>
    <col min="1" max="1" width="7.140625" style="40" bestFit="1" customWidth="1"/>
    <col min="2" max="2" width="26.5703125" style="40" customWidth="1"/>
    <col min="3" max="3" width="10.5703125" style="40" customWidth="1"/>
    <col min="4" max="4" width="12.140625" style="40" customWidth="1"/>
    <col min="5" max="5" width="8.7109375" style="40" customWidth="1"/>
    <col min="6" max="6" width="12" style="40" customWidth="1"/>
    <col min="7" max="7" width="8.42578125" style="40" customWidth="1"/>
    <col min="8" max="8" width="11.140625" style="40" customWidth="1"/>
    <col min="9" max="9" width="9.28515625" style="40" customWidth="1"/>
    <col min="10" max="10" width="9.140625" style="40" customWidth="1"/>
    <col min="11" max="11" width="14.28515625" style="40" customWidth="1"/>
    <col min="12" max="16384" width="9.140625" style="40"/>
  </cols>
  <sheetData>
    <row r="1" spans="1:11" ht="24.75" x14ac:dyDescent="0.5">
      <c r="A1" s="63" t="s">
        <v>223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20.25" customHeight="1" x14ac:dyDescent="0.25">
      <c r="A2" s="76" t="s">
        <v>80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22.5" customHeight="1" x14ac:dyDescent="0.25">
      <c r="A3" s="76" t="s">
        <v>75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ht="18.75" customHeight="1" x14ac:dyDescent="0.25">
      <c r="A4" s="1"/>
      <c r="B4" s="77" t="s">
        <v>114</v>
      </c>
      <c r="C4" s="77"/>
      <c r="D4" s="77"/>
      <c r="E4" s="77"/>
      <c r="F4" s="77"/>
      <c r="G4" s="77"/>
      <c r="H4" s="77"/>
      <c r="I4" s="77"/>
      <c r="J4" s="77"/>
      <c r="K4" s="21" t="s">
        <v>76</v>
      </c>
    </row>
    <row r="5" spans="1:11" ht="45" customHeight="1" x14ac:dyDescent="0.25">
      <c r="A5" s="74" t="s">
        <v>60</v>
      </c>
      <c r="B5" s="74" t="s">
        <v>59</v>
      </c>
      <c r="C5" s="6" t="s">
        <v>52</v>
      </c>
      <c r="D5" s="6" t="s">
        <v>53</v>
      </c>
      <c r="E5" s="74" t="s">
        <v>61</v>
      </c>
      <c r="F5" s="74"/>
      <c r="G5" s="74" t="s">
        <v>78</v>
      </c>
      <c r="H5" s="74"/>
      <c r="I5" s="6" t="s">
        <v>79</v>
      </c>
      <c r="J5" s="6" t="s">
        <v>38</v>
      </c>
      <c r="K5" s="74" t="s">
        <v>62</v>
      </c>
    </row>
    <row r="6" spans="1:11" x14ac:dyDescent="0.25">
      <c r="A6" s="74"/>
      <c r="B6" s="74"/>
      <c r="C6" s="6" t="s">
        <v>55</v>
      </c>
      <c r="D6" s="6" t="s">
        <v>55</v>
      </c>
      <c r="E6" s="6" t="s">
        <v>55</v>
      </c>
      <c r="F6" s="6" t="s">
        <v>56</v>
      </c>
      <c r="G6" s="6" t="s">
        <v>55</v>
      </c>
      <c r="H6" s="6" t="s">
        <v>56</v>
      </c>
      <c r="I6" s="6" t="s">
        <v>57</v>
      </c>
      <c r="J6" s="6" t="s">
        <v>55</v>
      </c>
      <c r="K6" s="74"/>
    </row>
    <row r="7" spans="1:11" x14ac:dyDescent="0.25">
      <c r="A7" s="5">
        <v>1</v>
      </c>
      <c r="B7" s="8" t="s">
        <v>184</v>
      </c>
      <c r="C7" s="20">
        <v>220</v>
      </c>
      <c r="D7" s="20">
        <v>0</v>
      </c>
      <c r="E7" s="20">
        <v>0</v>
      </c>
      <c r="F7" s="38">
        <v>0</v>
      </c>
      <c r="G7" s="20">
        <f t="shared" ref="G7" si="0">E7</f>
        <v>0</v>
      </c>
      <c r="H7" s="38">
        <f t="shared" ref="H7" si="1">F7</f>
        <v>0</v>
      </c>
      <c r="I7" s="20">
        <v>0</v>
      </c>
      <c r="J7" s="20">
        <f t="shared" ref="J7" si="2">D7-E7-I7</f>
        <v>0</v>
      </c>
      <c r="K7" s="39">
        <f t="shared" ref="K7" si="3">(E7/C7)</f>
        <v>0</v>
      </c>
    </row>
    <row r="8" spans="1:11" x14ac:dyDescent="0.25">
      <c r="A8" s="5">
        <v>2</v>
      </c>
      <c r="B8" s="20" t="s">
        <v>185</v>
      </c>
      <c r="C8" s="20">
        <v>647</v>
      </c>
      <c r="D8" s="20">
        <v>0</v>
      </c>
      <c r="E8" s="20">
        <v>0</v>
      </c>
      <c r="F8" s="38">
        <v>0</v>
      </c>
      <c r="G8" s="20">
        <f t="shared" ref="G8:G40" si="4">E8</f>
        <v>0</v>
      </c>
      <c r="H8" s="38">
        <f t="shared" ref="H8:H40" si="5">F8</f>
        <v>0</v>
      </c>
      <c r="I8" s="20">
        <v>0</v>
      </c>
      <c r="J8" s="20">
        <f t="shared" ref="J8:J40" si="6">D8-E8-I8</f>
        <v>0</v>
      </c>
      <c r="K8" s="39">
        <f t="shared" ref="K8:K40" si="7">(E8/C8)</f>
        <v>0</v>
      </c>
    </row>
    <row r="9" spans="1:11" x14ac:dyDescent="0.25">
      <c r="A9" s="5">
        <v>3</v>
      </c>
      <c r="B9" s="8" t="s">
        <v>186</v>
      </c>
      <c r="C9" s="20">
        <v>160</v>
      </c>
      <c r="D9" s="20">
        <v>16</v>
      </c>
      <c r="E9" s="20">
        <v>0</v>
      </c>
      <c r="F9" s="38">
        <v>0</v>
      </c>
      <c r="G9" s="20">
        <f t="shared" si="4"/>
        <v>0</v>
      </c>
      <c r="H9" s="38">
        <f t="shared" si="5"/>
        <v>0</v>
      </c>
      <c r="I9" s="20">
        <v>0</v>
      </c>
      <c r="J9" s="20">
        <f t="shared" si="6"/>
        <v>16</v>
      </c>
      <c r="K9" s="39">
        <f t="shared" si="7"/>
        <v>0</v>
      </c>
    </row>
    <row r="10" spans="1:11" x14ac:dyDescent="0.25">
      <c r="A10" s="5">
        <v>4</v>
      </c>
      <c r="B10" s="8" t="s">
        <v>6</v>
      </c>
      <c r="C10" s="20">
        <v>137</v>
      </c>
      <c r="D10" s="20">
        <v>34</v>
      </c>
      <c r="E10" s="20">
        <v>1</v>
      </c>
      <c r="F10" s="38">
        <v>1</v>
      </c>
      <c r="G10" s="20">
        <f t="shared" si="4"/>
        <v>1</v>
      </c>
      <c r="H10" s="38">
        <f t="shared" si="5"/>
        <v>1</v>
      </c>
      <c r="I10" s="20">
        <v>0</v>
      </c>
      <c r="J10" s="20">
        <f t="shared" si="6"/>
        <v>33</v>
      </c>
      <c r="K10" s="39">
        <f t="shared" si="7"/>
        <v>7.2992700729927005E-3</v>
      </c>
    </row>
    <row r="11" spans="1:11" x14ac:dyDescent="0.25">
      <c r="A11" s="5">
        <v>5</v>
      </c>
      <c r="B11" s="8" t="s">
        <v>187</v>
      </c>
      <c r="C11" s="20">
        <v>94</v>
      </c>
      <c r="D11" s="20">
        <v>12</v>
      </c>
      <c r="E11" s="20">
        <v>0</v>
      </c>
      <c r="F11" s="38">
        <v>0</v>
      </c>
      <c r="G11" s="20">
        <f t="shared" si="4"/>
        <v>0</v>
      </c>
      <c r="H11" s="38">
        <f t="shared" si="5"/>
        <v>0</v>
      </c>
      <c r="I11" s="20">
        <v>0</v>
      </c>
      <c r="J11" s="20">
        <f t="shared" si="6"/>
        <v>12</v>
      </c>
      <c r="K11" s="39">
        <f t="shared" si="7"/>
        <v>0</v>
      </c>
    </row>
    <row r="12" spans="1:11" x14ac:dyDescent="0.25">
      <c r="A12" s="5">
        <v>6</v>
      </c>
      <c r="B12" s="8" t="s">
        <v>8</v>
      </c>
      <c r="C12" s="20">
        <v>378</v>
      </c>
      <c r="D12" s="20">
        <v>59</v>
      </c>
      <c r="E12" s="20">
        <v>0</v>
      </c>
      <c r="F12" s="38">
        <v>0</v>
      </c>
      <c r="G12" s="20">
        <f t="shared" si="4"/>
        <v>0</v>
      </c>
      <c r="H12" s="38">
        <f t="shared" si="5"/>
        <v>0</v>
      </c>
      <c r="I12" s="20">
        <v>0</v>
      </c>
      <c r="J12" s="20">
        <f t="shared" si="6"/>
        <v>59</v>
      </c>
      <c r="K12" s="39">
        <f t="shared" si="7"/>
        <v>0</v>
      </c>
    </row>
    <row r="13" spans="1:11" x14ac:dyDescent="0.25">
      <c r="A13" s="5">
        <v>7</v>
      </c>
      <c r="B13" s="8" t="s">
        <v>188</v>
      </c>
      <c r="C13" s="20">
        <v>85</v>
      </c>
      <c r="D13" s="20">
        <v>4</v>
      </c>
      <c r="E13" s="20">
        <v>0</v>
      </c>
      <c r="F13" s="38">
        <v>0</v>
      </c>
      <c r="G13" s="20">
        <f t="shared" si="4"/>
        <v>0</v>
      </c>
      <c r="H13" s="38">
        <f t="shared" si="5"/>
        <v>0</v>
      </c>
      <c r="I13" s="20">
        <v>0</v>
      </c>
      <c r="J13" s="20">
        <f t="shared" si="6"/>
        <v>4</v>
      </c>
      <c r="K13" s="39">
        <f t="shared" si="7"/>
        <v>0</v>
      </c>
    </row>
    <row r="14" spans="1:11" x14ac:dyDescent="0.25">
      <c r="A14" s="5">
        <v>8</v>
      </c>
      <c r="B14" s="8" t="s">
        <v>189</v>
      </c>
      <c r="C14" s="20">
        <v>149</v>
      </c>
      <c r="D14" s="20">
        <v>2</v>
      </c>
      <c r="E14" s="20">
        <v>0</v>
      </c>
      <c r="F14" s="38">
        <v>0</v>
      </c>
      <c r="G14" s="20">
        <f t="shared" si="4"/>
        <v>0</v>
      </c>
      <c r="H14" s="38">
        <f t="shared" si="5"/>
        <v>0</v>
      </c>
      <c r="I14" s="20">
        <v>0</v>
      </c>
      <c r="J14" s="20">
        <f t="shared" si="6"/>
        <v>2</v>
      </c>
      <c r="K14" s="39">
        <f t="shared" si="7"/>
        <v>0</v>
      </c>
    </row>
    <row r="15" spans="1:11" x14ac:dyDescent="0.25">
      <c r="A15" s="5">
        <v>9</v>
      </c>
      <c r="B15" s="8" t="s">
        <v>11</v>
      </c>
      <c r="C15" s="20">
        <v>49</v>
      </c>
      <c r="D15" s="20">
        <v>0</v>
      </c>
      <c r="E15" s="20">
        <v>0</v>
      </c>
      <c r="F15" s="38">
        <v>0</v>
      </c>
      <c r="G15" s="20">
        <f t="shared" si="4"/>
        <v>0</v>
      </c>
      <c r="H15" s="38">
        <f t="shared" si="5"/>
        <v>0</v>
      </c>
      <c r="I15" s="20">
        <v>0</v>
      </c>
      <c r="J15" s="20">
        <f t="shared" si="6"/>
        <v>0</v>
      </c>
      <c r="K15" s="39">
        <f t="shared" si="7"/>
        <v>0</v>
      </c>
    </row>
    <row r="16" spans="1:11" x14ac:dyDescent="0.25">
      <c r="A16" s="5">
        <v>10</v>
      </c>
      <c r="B16" s="8" t="s">
        <v>190</v>
      </c>
      <c r="C16" s="20">
        <v>133</v>
      </c>
      <c r="D16" s="20">
        <v>0</v>
      </c>
      <c r="E16" s="20">
        <v>0</v>
      </c>
      <c r="F16" s="38">
        <v>0</v>
      </c>
      <c r="G16" s="20">
        <f t="shared" si="4"/>
        <v>0</v>
      </c>
      <c r="H16" s="38">
        <f t="shared" si="5"/>
        <v>0</v>
      </c>
      <c r="I16" s="20">
        <v>0</v>
      </c>
      <c r="J16" s="20">
        <f t="shared" si="6"/>
        <v>0</v>
      </c>
      <c r="K16" s="39">
        <f t="shared" si="7"/>
        <v>0</v>
      </c>
    </row>
    <row r="17" spans="1:11" x14ac:dyDescent="0.25">
      <c r="A17" s="5">
        <v>11</v>
      </c>
      <c r="B17" s="8" t="s">
        <v>191</v>
      </c>
      <c r="C17" s="20">
        <v>46</v>
      </c>
      <c r="D17" s="20">
        <v>3</v>
      </c>
      <c r="E17" s="20">
        <v>0</v>
      </c>
      <c r="F17" s="38">
        <v>0</v>
      </c>
      <c r="G17" s="20">
        <f t="shared" si="4"/>
        <v>0</v>
      </c>
      <c r="H17" s="38">
        <f t="shared" si="5"/>
        <v>0</v>
      </c>
      <c r="I17" s="20">
        <v>0</v>
      </c>
      <c r="J17" s="20">
        <f t="shared" si="6"/>
        <v>3</v>
      </c>
      <c r="K17" s="39">
        <f t="shared" si="7"/>
        <v>0</v>
      </c>
    </row>
    <row r="18" spans="1:11" x14ac:dyDescent="0.25">
      <c r="A18" s="5">
        <v>12</v>
      </c>
      <c r="B18" s="8" t="s">
        <v>192</v>
      </c>
      <c r="C18" s="20">
        <v>1</v>
      </c>
      <c r="D18" s="20">
        <v>0</v>
      </c>
      <c r="E18" s="20">
        <v>0</v>
      </c>
      <c r="F18" s="38">
        <v>0</v>
      </c>
      <c r="G18" s="20">
        <f t="shared" si="4"/>
        <v>0</v>
      </c>
      <c r="H18" s="38">
        <f t="shared" si="5"/>
        <v>0</v>
      </c>
      <c r="I18" s="20">
        <v>0</v>
      </c>
      <c r="J18" s="20">
        <f t="shared" si="6"/>
        <v>0</v>
      </c>
      <c r="K18" s="39">
        <f t="shared" si="7"/>
        <v>0</v>
      </c>
    </row>
    <row r="19" spans="1:11" x14ac:dyDescent="0.25">
      <c r="A19" s="5">
        <v>13</v>
      </c>
      <c r="B19" s="8" t="s">
        <v>214</v>
      </c>
      <c r="C19" s="20">
        <v>67</v>
      </c>
      <c r="D19" s="20">
        <v>0</v>
      </c>
      <c r="E19" s="20">
        <v>0</v>
      </c>
      <c r="F19" s="38">
        <v>0</v>
      </c>
      <c r="G19" s="20">
        <f t="shared" si="4"/>
        <v>0</v>
      </c>
      <c r="H19" s="38">
        <f t="shared" si="5"/>
        <v>0</v>
      </c>
      <c r="I19" s="20">
        <v>0</v>
      </c>
      <c r="J19" s="20">
        <f t="shared" si="6"/>
        <v>0</v>
      </c>
      <c r="K19" s="39">
        <f t="shared" si="7"/>
        <v>0</v>
      </c>
    </row>
    <row r="20" spans="1:11" x14ac:dyDescent="0.25">
      <c r="A20" s="5">
        <v>14</v>
      </c>
      <c r="B20" s="8" t="s">
        <v>193</v>
      </c>
      <c r="C20" s="20">
        <v>161</v>
      </c>
      <c r="D20" s="20">
        <v>0</v>
      </c>
      <c r="E20" s="20">
        <v>0</v>
      </c>
      <c r="F20" s="38">
        <v>0</v>
      </c>
      <c r="G20" s="20">
        <f t="shared" si="4"/>
        <v>0</v>
      </c>
      <c r="H20" s="38">
        <f t="shared" si="5"/>
        <v>0</v>
      </c>
      <c r="I20" s="20">
        <v>0</v>
      </c>
      <c r="J20" s="20">
        <f t="shared" si="6"/>
        <v>0</v>
      </c>
      <c r="K20" s="39">
        <f t="shared" si="7"/>
        <v>0</v>
      </c>
    </row>
    <row r="21" spans="1:11" x14ac:dyDescent="0.25">
      <c r="A21" s="5">
        <v>15</v>
      </c>
      <c r="B21" s="8" t="s">
        <v>194</v>
      </c>
      <c r="C21" s="20">
        <v>114</v>
      </c>
      <c r="D21" s="20">
        <v>28</v>
      </c>
      <c r="E21" s="20">
        <v>10</v>
      </c>
      <c r="F21" s="38">
        <v>8.6950000000000003</v>
      </c>
      <c r="G21" s="20">
        <f t="shared" si="4"/>
        <v>10</v>
      </c>
      <c r="H21" s="38">
        <f t="shared" si="5"/>
        <v>8.6950000000000003</v>
      </c>
      <c r="I21" s="20">
        <v>0</v>
      </c>
      <c r="J21" s="20">
        <f t="shared" si="6"/>
        <v>18</v>
      </c>
      <c r="K21" s="39">
        <f t="shared" si="7"/>
        <v>8.771929824561403E-2</v>
      </c>
    </row>
    <row r="22" spans="1:11" x14ac:dyDescent="0.25">
      <c r="A22" s="5">
        <v>16</v>
      </c>
      <c r="B22" s="8" t="s">
        <v>195</v>
      </c>
      <c r="C22" s="20">
        <v>149</v>
      </c>
      <c r="D22" s="20">
        <v>29</v>
      </c>
      <c r="E22" s="20">
        <v>18</v>
      </c>
      <c r="F22" s="38">
        <v>6.1</v>
      </c>
      <c r="G22" s="20">
        <f t="shared" si="4"/>
        <v>18</v>
      </c>
      <c r="H22" s="38">
        <f t="shared" si="5"/>
        <v>6.1</v>
      </c>
      <c r="I22" s="20">
        <v>0</v>
      </c>
      <c r="J22" s="20">
        <f t="shared" si="6"/>
        <v>11</v>
      </c>
      <c r="K22" s="39">
        <f t="shared" si="7"/>
        <v>0.12080536912751678</v>
      </c>
    </row>
    <row r="23" spans="1:11" x14ac:dyDescent="0.25">
      <c r="A23" s="5">
        <v>17</v>
      </c>
      <c r="B23" s="8" t="s">
        <v>196</v>
      </c>
      <c r="C23" s="20">
        <v>214</v>
      </c>
      <c r="D23" s="20">
        <v>439</v>
      </c>
      <c r="E23" s="20">
        <v>57</v>
      </c>
      <c r="F23" s="38">
        <v>72.344999999999999</v>
      </c>
      <c r="G23" s="20">
        <f t="shared" si="4"/>
        <v>57</v>
      </c>
      <c r="H23" s="38">
        <f t="shared" si="5"/>
        <v>72.344999999999999</v>
      </c>
      <c r="I23" s="20">
        <v>9</v>
      </c>
      <c r="J23" s="20">
        <f t="shared" si="6"/>
        <v>373</v>
      </c>
      <c r="K23" s="39">
        <f t="shared" si="7"/>
        <v>0.26635514018691586</v>
      </c>
    </row>
    <row r="24" spans="1:11" x14ac:dyDescent="0.25">
      <c r="A24" s="5">
        <v>18</v>
      </c>
      <c r="B24" s="8" t="s">
        <v>197</v>
      </c>
      <c r="C24" s="20">
        <v>93</v>
      </c>
      <c r="D24" s="20">
        <v>64</v>
      </c>
      <c r="E24" s="20">
        <v>5</v>
      </c>
      <c r="F24" s="38">
        <v>5.0449999999999999</v>
      </c>
      <c r="G24" s="20">
        <f t="shared" si="4"/>
        <v>5</v>
      </c>
      <c r="H24" s="38">
        <f t="shared" si="5"/>
        <v>5.0449999999999999</v>
      </c>
      <c r="I24" s="20">
        <v>0</v>
      </c>
      <c r="J24" s="20">
        <f t="shared" si="6"/>
        <v>59</v>
      </c>
      <c r="K24" s="39">
        <f t="shared" si="7"/>
        <v>5.3763440860215055E-2</v>
      </c>
    </row>
    <row r="25" spans="1:11" x14ac:dyDescent="0.25">
      <c r="A25" s="5">
        <v>19</v>
      </c>
      <c r="B25" s="8" t="s">
        <v>198</v>
      </c>
      <c r="C25" s="20">
        <v>259</v>
      </c>
      <c r="D25" s="20">
        <v>3</v>
      </c>
      <c r="E25" s="20">
        <v>1</v>
      </c>
      <c r="F25" s="38">
        <v>0.95</v>
      </c>
      <c r="G25" s="20">
        <f t="shared" si="4"/>
        <v>1</v>
      </c>
      <c r="H25" s="38">
        <f t="shared" si="5"/>
        <v>0.95</v>
      </c>
      <c r="I25" s="20">
        <v>0</v>
      </c>
      <c r="J25" s="20">
        <f t="shared" si="6"/>
        <v>2</v>
      </c>
      <c r="K25" s="39">
        <f t="shared" si="7"/>
        <v>3.8610038610038611E-3</v>
      </c>
    </row>
    <row r="26" spans="1:11" x14ac:dyDescent="0.25">
      <c r="A26" s="5">
        <v>20</v>
      </c>
      <c r="B26" s="8" t="s">
        <v>199</v>
      </c>
      <c r="C26" s="20">
        <v>229</v>
      </c>
      <c r="D26" s="20">
        <v>37</v>
      </c>
      <c r="E26" s="20">
        <v>7</v>
      </c>
      <c r="F26" s="38">
        <v>8.3000000000000007</v>
      </c>
      <c r="G26" s="20">
        <f t="shared" si="4"/>
        <v>7</v>
      </c>
      <c r="H26" s="38">
        <f t="shared" si="5"/>
        <v>8.3000000000000007</v>
      </c>
      <c r="I26" s="20">
        <v>0</v>
      </c>
      <c r="J26" s="20">
        <f t="shared" si="6"/>
        <v>30</v>
      </c>
      <c r="K26" s="39">
        <f t="shared" si="7"/>
        <v>3.0567685589519649E-2</v>
      </c>
    </row>
    <row r="27" spans="1:11" x14ac:dyDescent="0.25">
      <c r="A27" s="5">
        <v>21</v>
      </c>
      <c r="B27" s="8" t="s">
        <v>200</v>
      </c>
      <c r="C27" s="20">
        <v>87</v>
      </c>
      <c r="D27" s="20">
        <v>16</v>
      </c>
      <c r="E27" s="20">
        <v>0</v>
      </c>
      <c r="F27" s="38">
        <v>0</v>
      </c>
      <c r="G27" s="20">
        <f t="shared" si="4"/>
        <v>0</v>
      </c>
      <c r="H27" s="38">
        <f t="shared" si="5"/>
        <v>0</v>
      </c>
      <c r="I27" s="20">
        <v>0</v>
      </c>
      <c r="J27" s="20">
        <f t="shared" si="6"/>
        <v>16</v>
      </c>
      <c r="K27" s="39">
        <f t="shared" si="7"/>
        <v>0</v>
      </c>
    </row>
    <row r="28" spans="1:11" x14ac:dyDescent="0.25">
      <c r="A28" s="5">
        <v>22</v>
      </c>
      <c r="B28" s="8" t="s">
        <v>201</v>
      </c>
      <c r="C28" s="20">
        <v>67</v>
      </c>
      <c r="D28" s="20">
        <v>10</v>
      </c>
      <c r="E28" s="20">
        <v>3</v>
      </c>
      <c r="F28" s="38">
        <v>7.54</v>
      </c>
      <c r="G28" s="20">
        <f t="shared" si="4"/>
        <v>3</v>
      </c>
      <c r="H28" s="38">
        <f t="shared" si="5"/>
        <v>7.54</v>
      </c>
      <c r="I28" s="20">
        <v>0</v>
      </c>
      <c r="J28" s="20">
        <f t="shared" si="6"/>
        <v>7</v>
      </c>
      <c r="K28" s="39">
        <f t="shared" si="7"/>
        <v>4.4776119402985072E-2</v>
      </c>
    </row>
    <row r="29" spans="1:11" x14ac:dyDescent="0.25">
      <c r="A29" s="5">
        <v>23</v>
      </c>
      <c r="B29" s="8" t="s">
        <v>202</v>
      </c>
      <c r="C29" s="20">
        <v>14</v>
      </c>
      <c r="D29" s="20">
        <v>0</v>
      </c>
      <c r="E29" s="20">
        <v>0</v>
      </c>
      <c r="F29" s="38">
        <v>0</v>
      </c>
      <c r="G29" s="20">
        <f t="shared" si="4"/>
        <v>0</v>
      </c>
      <c r="H29" s="38">
        <f t="shared" si="5"/>
        <v>0</v>
      </c>
      <c r="I29" s="20">
        <v>0</v>
      </c>
      <c r="J29" s="20">
        <f t="shared" si="6"/>
        <v>0</v>
      </c>
      <c r="K29" s="39">
        <f t="shared" si="7"/>
        <v>0</v>
      </c>
    </row>
    <row r="30" spans="1:11" x14ac:dyDescent="0.25">
      <c r="A30" s="5">
        <v>24</v>
      </c>
      <c r="B30" s="8" t="s">
        <v>203</v>
      </c>
      <c r="C30" s="20">
        <v>55</v>
      </c>
      <c r="D30" s="20">
        <v>0</v>
      </c>
      <c r="E30" s="20">
        <v>0</v>
      </c>
      <c r="F30" s="38">
        <v>0</v>
      </c>
      <c r="G30" s="20">
        <f t="shared" si="4"/>
        <v>0</v>
      </c>
      <c r="H30" s="38">
        <f t="shared" si="5"/>
        <v>0</v>
      </c>
      <c r="I30" s="20">
        <v>0</v>
      </c>
      <c r="J30" s="20">
        <f t="shared" si="6"/>
        <v>0</v>
      </c>
      <c r="K30" s="39">
        <f t="shared" si="7"/>
        <v>0</v>
      </c>
    </row>
    <row r="31" spans="1:11" x14ac:dyDescent="0.25">
      <c r="A31" s="5">
        <v>25</v>
      </c>
      <c r="B31" s="8" t="s">
        <v>204</v>
      </c>
      <c r="C31" s="20">
        <v>133</v>
      </c>
      <c r="D31" s="20">
        <v>6</v>
      </c>
      <c r="E31" s="20">
        <v>0</v>
      </c>
      <c r="F31" s="38">
        <v>0</v>
      </c>
      <c r="G31" s="20">
        <f t="shared" si="4"/>
        <v>0</v>
      </c>
      <c r="H31" s="38">
        <f t="shared" si="5"/>
        <v>0</v>
      </c>
      <c r="I31" s="20">
        <v>0</v>
      </c>
      <c r="J31" s="20">
        <f t="shared" si="6"/>
        <v>6</v>
      </c>
      <c r="K31" s="39">
        <f t="shared" si="7"/>
        <v>0</v>
      </c>
    </row>
    <row r="32" spans="1:11" x14ac:dyDescent="0.25">
      <c r="A32" s="5">
        <v>26</v>
      </c>
      <c r="B32" s="8" t="s">
        <v>205</v>
      </c>
      <c r="C32" s="20">
        <v>163</v>
      </c>
      <c r="D32" s="20">
        <v>100</v>
      </c>
      <c r="E32" s="20">
        <v>9</v>
      </c>
      <c r="F32" s="38">
        <v>12.32</v>
      </c>
      <c r="G32" s="20">
        <f t="shared" si="4"/>
        <v>9</v>
      </c>
      <c r="H32" s="38">
        <f t="shared" si="5"/>
        <v>12.32</v>
      </c>
      <c r="I32" s="20">
        <v>0</v>
      </c>
      <c r="J32" s="20">
        <f t="shared" si="6"/>
        <v>91</v>
      </c>
      <c r="K32" s="39">
        <f t="shared" si="7"/>
        <v>5.5214723926380369E-2</v>
      </c>
    </row>
    <row r="33" spans="1:11" x14ac:dyDescent="0.25">
      <c r="A33" s="5">
        <v>27</v>
      </c>
      <c r="B33" s="8" t="s">
        <v>206</v>
      </c>
      <c r="C33" s="20">
        <v>67</v>
      </c>
      <c r="D33" s="20">
        <v>33</v>
      </c>
      <c r="E33" s="20">
        <v>3</v>
      </c>
      <c r="F33" s="38">
        <v>2.5</v>
      </c>
      <c r="G33" s="20">
        <f t="shared" si="4"/>
        <v>3</v>
      </c>
      <c r="H33" s="38">
        <f t="shared" si="5"/>
        <v>2.5</v>
      </c>
      <c r="I33" s="20">
        <v>0</v>
      </c>
      <c r="J33" s="20">
        <f t="shared" si="6"/>
        <v>30</v>
      </c>
      <c r="K33" s="39">
        <f t="shared" si="7"/>
        <v>4.4776119402985072E-2</v>
      </c>
    </row>
    <row r="34" spans="1:11" x14ac:dyDescent="0.25">
      <c r="A34" s="5">
        <v>28</v>
      </c>
      <c r="B34" s="8" t="s">
        <v>207</v>
      </c>
      <c r="C34" s="20">
        <v>273</v>
      </c>
      <c r="D34" s="20">
        <v>130</v>
      </c>
      <c r="E34" s="20">
        <v>33</v>
      </c>
      <c r="F34" s="38">
        <v>46.744999999999997</v>
      </c>
      <c r="G34" s="20">
        <f t="shared" si="4"/>
        <v>33</v>
      </c>
      <c r="H34" s="38">
        <f t="shared" si="5"/>
        <v>46.744999999999997</v>
      </c>
      <c r="I34" s="20">
        <v>8</v>
      </c>
      <c r="J34" s="20">
        <f t="shared" si="6"/>
        <v>89</v>
      </c>
      <c r="K34" s="39">
        <f t="shared" si="7"/>
        <v>0.12087912087912088</v>
      </c>
    </row>
    <row r="35" spans="1:11" x14ac:dyDescent="0.25">
      <c r="A35" s="5">
        <v>29</v>
      </c>
      <c r="B35" s="8" t="s">
        <v>208</v>
      </c>
      <c r="C35" s="20">
        <v>173</v>
      </c>
      <c r="D35" s="20">
        <v>22</v>
      </c>
      <c r="E35" s="20">
        <v>2</v>
      </c>
      <c r="F35" s="38">
        <v>2</v>
      </c>
      <c r="G35" s="20">
        <f t="shared" si="4"/>
        <v>2</v>
      </c>
      <c r="H35" s="38">
        <f t="shared" si="5"/>
        <v>2</v>
      </c>
      <c r="I35" s="20">
        <v>0</v>
      </c>
      <c r="J35" s="20">
        <f t="shared" si="6"/>
        <v>20</v>
      </c>
      <c r="K35" s="39">
        <f t="shared" si="7"/>
        <v>1.1560693641618497E-2</v>
      </c>
    </row>
    <row r="36" spans="1:11" x14ac:dyDescent="0.25">
      <c r="A36" s="5">
        <v>30</v>
      </c>
      <c r="B36" s="8" t="s">
        <v>209</v>
      </c>
      <c r="C36" s="20">
        <v>133</v>
      </c>
      <c r="D36" s="20">
        <v>0</v>
      </c>
      <c r="E36" s="20">
        <v>0</v>
      </c>
      <c r="F36" s="38">
        <v>0</v>
      </c>
      <c r="G36" s="20">
        <f t="shared" si="4"/>
        <v>0</v>
      </c>
      <c r="H36" s="38">
        <f t="shared" si="5"/>
        <v>0</v>
      </c>
      <c r="I36" s="20">
        <v>0</v>
      </c>
      <c r="J36" s="20">
        <f t="shared" si="6"/>
        <v>0</v>
      </c>
      <c r="K36" s="39">
        <f t="shared" si="7"/>
        <v>0</v>
      </c>
    </row>
    <row r="37" spans="1:11" x14ac:dyDescent="0.25">
      <c r="A37" s="5">
        <v>31</v>
      </c>
      <c r="B37" s="8" t="s">
        <v>210</v>
      </c>
      <c r="C37" s="20">
        <v>231</v>
      </c>
      <c r="D37" s="20">
        <v>98</v>
      </c>
      <c r="E37" s="20">
        <v>0</v>
      </c>
      <c r="F37" s="38">
        <v>0</v>
      </c>
      <c r="G37" s="20">
        <f t="shared" si="4"/>
        <v>0</v>
      </c>
      <c r="H37" s="38">
        <f t="shared" si="5"/>
        <v>0</v>
      </c>
      <c r="I37" s="20">
        <v>2</v>
      </c>
      <c r="J37" s="20">
        <f t="shared" si="6"/>
        <v>96</v>
      </c>
      <c r="K37" s="39">
        <f t="shared" si="7"/>
        <v>0</v>
      </c>
    </row>
    <row r="38" spans="1:11" x14ac:dyDescent="0.25">
      <c r="A38" s="5">
        <v>32</v>
      </c>
      <c r="B38" s="8" t="s">
        <v>211</v>
      </c>
      <c r="C38" s="20">
        <v>11</v>
      </c>
      <c r="D38" s="20">
        <v>0</v>
      </c>
      <c r="E38" s="20">
        <v>0</v>
      </c>
      <c r="F38" s="38">
        <v>0</v>
      </c>
      <c r="G38" s="20">
        <f t="shared" si="4"/>
        <v>0</v>
      </c>
      <c r="H38" s="38">
        <f t="shared" si="5"/>
        <v>0</v>
      </c>
      <c r="I38" s="20">
        <v>0</v>
      </c>
      <c r="J38" s="20">
        <f t="shared" si="6"/>
        <v>0</v>
      </c>
      <c r="K38" s="39">
        <f t="shared" si="7"/>
        <v>0</v>
      </c>
    </row>
    <row r="39" spans="1:11" x14ac:dyDescent="0.25">
      <c r="A39" s="5">
        <v>33</v>
      </c>
      <c r="B39" s="8" t="s">
        <v>212</v>
      </c>
      <c r="C39" s="20">
        <v>151</v>
      </c>
      <c r="D39" s="20">
        <v>0</v>
      </c>
      <c r="E39" s="20">
        <v>0</v>
      </c>
      <c r="F39" s="38">
        <v>0</v>
      </c>
      <c r="G39" s="20">
        <f t="shared" si="4"/>
        <v>0</v>
      </c>
      <c r="H39" s="38">
        <f t="shared" si="5"/>
        <v>0</v>
      </c>
      <c r="I39" s="20">
        <v>0</v>
      </c>
      <c r="J39" s="20">
        <f t="shared" si="6"/>
        <v>0</v>
      </c>
      <c r="K39" s="39">
        <f t="shared" si="7"/>
        <v>0</v>
      </c>
    </row>
    <row r="40" spans="1:11" x14ac:dyDescent="0.25">
      <c r="A40" s="5">
        <v>34</v>
      </c>
      <c r="B40" s="8" t="s">
        <v>213</v>
      </c>
      <c r="C40" s="20">
        <v>57</v>
      </c>
      <c r="D40" s="20">
        <v>1</v>
      </c>
      <c r="E40" s="20">
        <v>0</v>
      </c>
      <c r="F40" s="38">
        <v>0</v>
      </c>
      <c r="G40" s="20">
        <f t="shared" si="4"/>
        <v>0</v>
      </c>
      <c r="H40" s="38">
        <f t="shared" si="5"/>
        <v>0</v>
      </c>
      <c r="I40" s="20">
        <v>0</v>
      </c>
      <c r="J40" s="20">
        <f t="shared" si="6"/>
        <v>1</v>
      </c>
      <c r="K40" s="39">
        <f t="shared" si="7"/>
        <v>0</v>
      </c>
    </row>
    <row r="41" spans="1:11" s="45" customFormat="1" ht="19.5" x14ac:dyDescent="0.4">
      <c r="A41" s="56" t="s">
        <v>70</v>
      </c>
      <c r="B41" s="57"/>
      <c r="C41" s="31">
        <f>SUM(C7:C40)</f>
        <v>5000</v>
      </c>
      <c r="D41" s="31">
        <f t="shared" ref="D41:E41" si="8">SUM(D7:D40)</f>
        <v>1146</v>
      </c>
      <c r="E41" s="31">
        <f t="shared" si="8"/>
        <v>149</v>
      </c>
      <c r="F41" s="32">
        <f>SUM(F7:F40)</f>
        <v>173.54000000000002</v>
      </c>
      <c r="G41" s="31">
        <f>SUM(G7:G40)</f>
        <v>149</v>
      </c>
      <c r="H41" s="32">
        <f>SUM(H7:H40)</f>
        <v>173.54000000000002</v>
      </c>
      <c r="I41" s="31">
        <f>SUM(I7:I40)</f>
        <v>19</v>
      </c>
      <c r="J41" s="31">
        <f t="shared" ref="J41" si="9">SUM(J7:J40)</f>
        <v>978</v>
      </c>
      <c r="K41" s="33">
        <f t="shared" ref="K41" si="10">(E41/C41)</f>
        <v>2.98E-2</v>
      </c>
    </row>
    <row r="42" spans="1:11" ht="15.75" x14ac:dyDescent="0.25">
      <c r="A42" s="22" t="s">
        <v>58</v>
      </c>
      <c r="B42" s="1"/>
      <c r="C42" s="1"/>
      <c r="D42" s="1"/>
      <c r="E42" s="1"/>
      <c r="F42" s="1">
        <v>0</v>
      </c>
      <c r="G42" s="1"/>
      <c r="H42" s="1"/>
      <c r="I42" s="1"/>
      <c r="J42" s="1"/>
      <c r="K42" s="1"/>
    </row>
  </sheetData>
  <sortState xmlns:xlrd2="http://schemas.microsoft.com/office/spreadsheetml/2017/richdata2" ref="B8:K40">
    <sortCondition ref="B7"/>
  </sortState>
  <mergeCells count="10">
    <mergeCell ref="A1:K1"/>
    <mergeCell ref="A41:B41"/>
    <mergeCell ref="A2:K2"/>
    <mergeCell ref="A3:K3"/>
    <mergeCell ref="B4:J4"/>
    <mergeCell ref="A5:A6"/>
    <mergeCell ref="B5:B6"/>
    <mergeCell ref="E5:F5"/>
    <mergeCell ref="G5:H5"/>
    <mergeCell ref="K5:K6"/>
  </mergeCells>
  <printOptions horizontalCentered="1" verticalCentered="1"/>
  <pageMargins left="0.74803149606299213" right="0.70866141732283472" top="0.70866141732283472" bottom="0.70866141732283472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J28"/>
  <sheetViews>
    <sheetView view="pageBreakPreview" zoomScale="90" zoomScaleSheetLayoutView="90" workbookViewId="0">
      <pane xSplit="2" ySplit="5" topLeftCell="C14" activePane="bottomRight" state="frozen"/>
      <selection activeCell="B16" sqref="B16"/>
      <selection pane="topRight" activeCell="B16" sqref="B16"/>
      <selection pane="bottomLeft" activeCell="B16" sqref="B16"/>
      <selection pane="bottomRight" activeCell="A15" sqref="A15:A26"/>
    </sheetView>
  </sheetViews>
  <sheetFormatPr defaultRowHeight="15" x14ac:dyDescent="0.25"/>
  <cols>
    <col min="1" max="1" width="6.28515625" style="1" customWidth="1"/>
    <col min="2" max="2" width="36.140625" style="1" customWidth="1"/>
    <col min="3" max="3" width="11.28515625" style="1" customWidth="1"/>
    <col min="4" max="4" width="14.28515625" style="1" customWidth="1"/>
    <col min="5" max="5" width="14.7109375" style="1" customWidth="1"/>
    <col min="6" max="6" width="12.85546875" style="1" customWidth="1"/>
    <col min="7" max="7" width="12.140625" style="1" customWidth="1"/>
    <col min="8" max="8" width="14.85546875" style="16" customWidth="1"/>
    <col min="9" max="9" width="9.140625" style="1"/>
    <col min="10" max="10" width="9.140625" style="46" customWidth="1"/>
    <col min="11" max="16384" width="9.140625" style="1"/>
  </cols>
  <sheetData>
    <row r="1" spans="1:8" ht="24.75" x14ac:dyDescent="0.5">
      <c r="A1" s="63" t="s">
        <v>221</v>
      </c>
      <c r="B1" s="63"/>
      <c r="C1" s="63"/>
      <c r="D1" s="63"/>
      <c r="E1" s="63"/>
      <c r="F1" s="63"/>
      <c r="G1" s="63"/>
      <c r="H1" s="63"/>
    </row>
    <row r="2" spans="1:8" ht="21" customHeight="1" x14ac:dyDescent="0.25">
      <c r="A2" s="66" t="s">
        <v>65</v>
      </c>
      <c r="B2" s="66"/>
      <c r="C2" s="66"/>
      <c r="D2" s="66"/>
      <c r="E2" s="66"/>
      <c r="F2" s="66"/>
      <c r="G2" s="66"/>
      <c r="H2" s="66"/>
    </row>
    <row r="3" spans="1:8" ht="20.25" customHeight="1" x14ac:dyDescent="0.25">
      <c r="A3" s="66" t="s">
        <v>115</v>
      </c>
      <c r="B3" s="66"/>
      <c r="C3" s="66"/>
      <c r="D3" s="66"/>
      <c r="E3" s="66"/>
      <c r="F3" s="66"/>
      <c r="G3" s="66"/>
      <c r="H3" s="66"/>
    </row>
    <row r="4" spans="1:8" ht="18.75" customHeight="1" x14ac:dyDescent="0.25">
      <c r="A4" s="58" t="s">
        <v>60</v>
      </c>
      <c r="B4" s="60" t="s">
        <v>36</v>
      </c>
      <c r="C4" s="58" t="s">
        <v>88</v>
      </c>
      <c r="D4" s="61" t="s">
        <v>71</v>
      </c>
      <c r="E4" s="61"/>
      <c r="F4" s="61"/>
      <c r="G4" s="62"/>
      <c r="H4" s="64" t="s">
        <v>101</v>
      </c>
    </row>
    <row r="5" spans="1:8" ht="45" customHeight="1" x14ac:dyDescent="0.25">
      <c r="A5" s="59"/>
      <c r="B5" s="60"/>
      <c r="C5" s="59"/>
      <c r="D5" s="4" t="s">
        <v>82</v>
      </c>
      <c r="E5" s="12" t="s">
        <v>61</v>
      </c>
      <c r="F5" s="12" t="s">
        <v>37</v>
      </c>
      <c r="G5" s="12" t="s">
        <v>38</v>
      </c>
      <c r="H5" s="65"/>
    </row>
    <row r="6" spans="1:8" ht="15.75" x14ac:dyDescent="0.25">
      <c r="A6" s="12">
        <v>1</v>
      </c>
      <c r="B6" s="13" t="s">
        <v>39</v>
      </c>
      <c r="C6" s="2">
        <v>74</v>
      </c>
      <c r="D6" s="2">
        <v>21</v>
      </c>
      <c r="E6" s="2">
        <v>2</v>
      </c>
      <c r="F6" s="2">
        <v>7</v>
      </c>
      <c r="G6" s="2">
        <v>12</v>
      </c>
      <c r="H6" s="26">
        <f t="shared" ref="H6:H26" si="0">(E6/C6)</f>
        <v>2.7027027027027029E-2</v>
      </c>
    </row>
    <row r="7" spans="1:8" ht="15.75" x14ac:dyDescent="0.25">
      <c r="A7" s="12">
        <v>2</v>
      </c>
      <c r="B7" s="13" t="s">
        <v>40</v>
      </c>
      <c r="C7" s="2">
        <v>29</v>
      </c>
      <c r="D7" s="2">
        <v>7</v>
      </c>
      <c r="E7" s="2">
        <v>2</v>
      </c>
      <c r="F7" s="2">
        <v>1</v>
      </c>
      <c r="G7" s="2">
        <v>4</v>
      </c>
      <c r="H7" s="26">
        <f t="shared" si="0"/>
        <v>6.8965517241379309E-2</v>
      </c>
    </row>
    <row r="8" spans="1:8" ht="15.75" x14ac:dyDescent="0.25">
      <c r="A8" s="12">
        <v>3</v>
      </c>
      <c r="B8" s="13" t="s">
        <v>48</v>
      </c>
      <c r="C8" s="2">
        <v>3</v>
      </c>
      <c r="D8" s="2">
        <v>52</v>
      </c>
      <c r="E8" s="2">
        <v>0</v>
      </c>
      <c r="F8" s="2">
        <v>0</v>
      </c>
      <c r="G8" s="2">
        <v>52</v>
      </c>
      <c r="H8" s="26">
        <f t="shared" si="0"/>
        <v>0</v>
      </c>
    </row>
    <row r="9" spans="1:8" ht="15.75" x14ac:dyDescent="0.25">
      <c r="A9" s="12">
        <v>4</v>
      </c>
      <c r="B9" s="13" t="s">
        <v>47</v>
      </c>
      <c r="C9" s="2">
        <v>8</v>
      </c>
      <c r="D9" s="2">
        <v>9</v>
      </c>
      <c r="E9" s="2">
        <v>1</v>
      </c>
      <c r="F9" s="2">
        <v>0</v>
      </c>
      <c r="G9" s="2">
        <v>8</v>
      </c>
      <c r="H9" s="26">
        <f t="shared" si="0"/>
        <v>0.125</v>
      </c>
    </row>
    <row r="10" spans="1:8" ht="15.75" x14ac:dyDescent="0.25">
      <c r="A10" s="12">
        <v>5</v>
      </c>
      <c r="B10" s="13" t="s">
        <v>42</v>
      </c>
      <c r="C10" s="2">
        <v>18</v>
      </c>
      <c r="D10" s="2">
        <v>5</v>
      </c>
      <c r="E10" s="2">
        <v>1</v>
      </c>
      <c r="F10" s="2">
        <v>0</v>
      </c>
      <c r="G10" s="2">
        <v>4</v>
      </c>
      <c r="H10" s="26">
        <f t="shared" si="0"/>
        <v>5.5555555555555552E-2</v>
      </c>
    </row>
    <row r="11" spans="1:8" ht="15.75" x14ac:dyDescent="0.25">
      <c r="A11" s="12">
        <v>6</v>
      </c>
      <c r="B11" s="13" t="s">
        <v>49</v>
      </c>
      <c r="C11" s="2">
        <v>7</v>
      </c>
      <c r="D11" s="2">
        <v>7</v>
      </c>
      <c r="E11" s="2">
        <v>6</v>
      </c>
      <c r="F11" s="2">
        <v>0</v>
      </c>
      <c r="G11" s="2">
        <v>1</v>
      </c>
      <c r="H11" s="26">
        <f t="shared" si="0"/>
        <v>0.8571428571428571</v>
      </c>
    </row>
    <row r="12" spans="1:8" ht="15.75" x14ac:dyDescent="0.25">
      <c r="A12" s="12">
        <v>7</v>
      </c>
      <c r="B12" s="13" t="s">
        <v>46</v>
      </c>
      <c r="C12" s="2">
        <v>7</v>
      </c>
      <c r="D12" s="2">
        <v>7</v>
      </c>
      <c r="E12" s="2">
        <v>6</v>
      </c>
      <c r="F12" s="2">
        <v>0</v>
      </c>
      <c r="G12" s="2">
        <v>1</v>
      </c>
      <c r="H12" s="26">
        <f t="shared" si="0"/>
        <v>0.8571428571428571</v>
      </c>
    </row>
    <row r="13" spans="1:8" ht="15.75" x14ac:dyDescent="0.25">
      <c r="A13" s="12">
        <v>8</v>
      </c>
      <c r="B13" s="13" t="s">
        <v>45</v>
      </c>
      <c r="C13" s="2">
        <v>7</v>
      </c>
      <c r="D13" s="2">
        <v>2</v>
      </c>
      <c r="E13" s="2">
        <v>1</v>
      </c>
      <c r="F13" s="2">
        <v>1</v>
      </c>
      <c r="G13" s="2">
        <v>0</v>
      </c>
      <c r="H13" s="26">
        <f t="shared" si="0"/>
        <v>0.14285714285714285</v>
      </c>
    </row>
    <row r="14" spans="1:8" ht="15.75" x14ac:dyDescent="0.25">
      <c r="A14" s="12">
        <v>9</v>
      </c>
      <c r="B14" s="13" t="s">
        <v>41</v>
      </c>
      <c r="C14" s="2">
        <v>80</v>
      </c>
      <c r="D14" s="2">
        <v>9</v>
      </c>
      <c r="E14" s="2">
        <v>0</v>
      </c>
      <c r="F14" s="2">
        <v>4</v>
      </c>
      <c r="G14" s="2">
        <v>5</v>
      </c>
      <c r="H14" s="26">
        <f t="shared" si="0"/>
        <v>0</v>
      </c>
    </row>
    <row r="15" spans="1:8" ht="15.75" x14ac:dyDescent="0.25">
      <c r="A15" s="12">
        <v>10</v>
      </c>
      <c r="B15" s="13" t="s">
        <v>43</v>
      </c>
      <c r="C15" s="2">
        <v>6</v>
      </c>
      <c r="D15" s="2">
        <v>5</v>
      </c>
      <c r="E15" s="2">
        <v>5</v>
      </c>
      <c r="F15" s="2">
        <v>0</v>
      </c>
      <c r="G15" s="2">
        <v>0</v>
      </c>
      <c r="H15" s="26">
        <f t="shared" si="0"/>
        <v>0.83333333333333337</v>
      </c>
    </row>
    <row r="16" spans="1:8" ht="15.75" x14ac:dyDescent="0.25">
      <c r="A16" s="12">
        <v>11</v>
      </c>
      <c r="B16" s="13" t="s">
        <v>44</v>
      </c>
      <c r="C16" s="2">
        <v>18</v>
      </c>
      <c r="D16" s="2">
        <v>14</v>
      </c>
      <c r="E16" s="2">
        <v>3</v>
      </c>
      <c r="F16" s="2">
        <v>4</v>
      </c>
      <c r="G16" s="2">
        <v>7</v>
      </c>
      <c r="H16" s="26">
        <f t="shared" si="0"/>
        <v>0.16666666666666666</v>
      </c>
    </row>
    <row r="17" spans="1:10" ht="15.75" x14ac:dyDescent="0.25">
      <c r="A17" s="12">
        <v>12</v>
      </c>
      <c r="B17" s="13" t="s">
        <v>103</v>
      </c>
      <c r="C17" s="2">
        <v>16</v>
      </c>
      <c r="D17" s="2">
        <v>5</v>
      </c>
      <c r="E17" s="2">
        <v>0</v>
      </c>
      <c r="F17" s="2">
        <v>0</v>
      </c>
      <c r="G17" s="2">
        <v>5</v>
      </c>
      <c r="H17" s="26">
        <f t="shared" si="0"/>
        <v>0</v>
      </c>
    </row>
    <row r="18" spans="1:10" ht="15.75" x14ac:dyDescent="0.25">
      <c r="A18" s="12">
        <v>13</v>
      </c>
      <c r="B18" s="13" t="s">
        <v>178</v>
      </c>
      <c r="C18" s="2">
        <v>4</v>
      </c>
      <c r="D18" s="2">
        <v>19</v>
      </c>
      <c r="E18" s="2">
        <v>7</v>
      </c>
      <c r="F18" s="2">
        <v>2</v>
      </c>
      <c r="G18" s="2">
        <v>10</v>
      </c>
      <c r="H18" s="26">
        <f t="shared" si="0"/>
        <v>1.75</v>
      </c>
    </row>
    <row r="19" spans="1:10" ht="15.75" x14ac:dyDescent="0.25">
      <c r="A19" s="12">
        <v>14</v>
      </c>
      <c r="B19" s="13" t="s">
        <v>158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6" t="e">
        <f t="shared" si="0"/>
        <v>#DIV/0!</v>
      </c>
    </row>
    <row r="20" spans="1:10" ht="15.75" x14ac:dyDescent="0.25">
      <c r="A20" s="12">
        <v>15</v>
      </c>
      <c r="B20" s="13" t="s">
        <v>160</v>
      </c>
      <c r="C20" s="2">
        <v>3</v>
      </c>
      <c r="D20" s="2">
        <v>0</v>
      </c>
      <c r="E20" s="2">
        <v>0</v>
      </c>
      <c r="F20" s="2">
        <v>0</v>
      </c>
      <c r="G20" s="2">
        <v>0</v>
      </c>
      <c r="H20" s="26">
        <f t="shared" si="0"/>
        <v>0</v>
      </c>
    </row>
    <row r="21" spans="1:10" ht="15.75" x14ac:dyDescent="0.25">
      <c r="A21" s="12">
        <v>16</v>
      </c>
      <c r="B21" s="13" t="s">
        <v>161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6" t="e">
        <f t="shared" si="0"/>
        <v>#DIV/0!</v>
      </c>
    </row>
    <row r="22" spans="1:10" ht="15.75" x14ac:dyDescent="0.25">
      <c r="A22" s="12">
        <v>17</v>
      </c>
      <c r="B22" s="13" t="s">
        <v>162</v>
      </c>
      <c r="C22" s="2">
        <v>1</v>
      </c>
      <c r="D22" s="2">
        <v>12</v>
      </c>
      <c r="E22" s="2">
        <v>8</v>
      </c>
      <c r="F22" s="2">
        <v>0</v>
      </c>
      <c r="G22" s="2">
        <v>4</v>
      </c>
      <c r="H22" s="26">
        <f t="shared" si="0"/>
        <v>8</v>
      </c>
    </row>
    <row r="23" spans="1:10" ht="15.75" x14ac:dyDescent="0.25">
      <c r="A23" s="12">
        <v>18</v>
      </c>
      <c r="B23" s="13" t="s">
        <v>164</v>
      </c>
      <c r="C23" s="2">
        <v>1</v>
      </c>
      <c r="D23" s="2">
        <v>0</v>
      </c>
      <c r="E23" s="2">
        <v>0</v>
      </c>
      <c r="F23" s="2">
        <v>0</v>
      </c>
      <c r="G23" s="2">
        <v>0</v>
      </c>
      <c r="H23" s="26">
        <f t="shared" si="0"/>
        <v>0</v>
      </c>
    </row>
    <row r="24" spans="1:10" ht="15.75" x14ac:dyDescent="0.25">
      <c r="A24" s="12">
        <v>19</v>
      </c>
      <c r="B24" s="13" t="s">
        <v>220</v>
      </c>
      <c r="C24" s="2">
        <v>1</v>
      </c>
      <c r="D24" s="2">
        <v>1</v>
      </c>
      <c r="E24" s="2">
        <v>1</v>
      </c>
      <c r="F24" s="2">
        <v>0</v>
      </c>
      <c r="G24" s="2">
        <v>0</v>
      </c>
      <c r="H24" s="26">
        <f t="shared" si="0"/>
        <v>1</v>
      </c>
    </row>
    <row r="25" spans="1:10" ht="15.75" x14ac:dyDescent="0.25">
      <c r="A25" s="12">
        <v>20</v>
      </c>
      <c r="B25" s="13" t="s">
        <v>168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6" t="e">
        <f t="shared" si="0"/>
        <v>#DIV/0!</v>
      </c>
    </row>
    <row r="26" spans="1:10" ht="15.75" x14ac:dyDescent="0.25">
      <c r="A26" s="12">
        <v>21</v>
      </c>
      <c r="B26" s="13" t="s">
        <v>50</v>
      </c>
      <c r="C26" s="2">
        <v>37</v>
      </c>
      <c r="D26" s="2">
        <v>399</v>
      </c>
      <c r="E26" s="2">
        <v>83</v>
      </c>
      <c r="F26" s="2">
        <v>8</v>
      </c>
      <c r="G26" s="2">
        <v>308</v>
      </c>
      <c r="H26" s="26">
        <f t="shared" si="0"/>
        <v>2.2432432432432434</v>
      </c>
    </row>
    <row r="27" spans="1:10" s="47" customFormat="1" ht="19.5" x14ac:dyDescent="0.4">
      <c r="A27" s="56" t="s">
        <v>63</v>
      </c>
      <c r="B27" s="57"/>
      <c r="C27" s="28">
        <f>SUM(C6:C26)</f>
        <v>320</v>
      </c>
      <c r="D27" s="28">
        <f>SUM(D6:D26)</f>
        <v>574</v>
      </c>
      <c r="E27" s="28">
        <f>SUM(E6:E26)</f>
        <v>126</v>
      </c>
      <c r="F27" s="28">
        <f>SUM(F6:F26)</f>
        <v>27</v>
      </c>
      <c r="G27" s="28">
        <f>SUM(G6:G26)</f>
        <v>421</v>
      </c>
      <c r="H27" s="3">
        <f t="shared" ref="H27" si="1">(E27/C27)</f>
        <v>0.39374999999999999</v>
      </c>
      <c r="J27" s="46"/>
    </row>
    <row r="28" spans="1:10" x14ac:dyDescent="0.25">
      <c r="A28" s="14" t="s">
        <v>54</v>
      </c>
      <c r="B28" s="15"/>
      <c r="C28" s="15"/>
      <c r="D28" s="15"/>
      <c r="E28" s="15"/>
    </row>
  </sheetData>
  <sortState xmlns:xlrd2="http://schemas.microsoft.com/office/spreadsheetml/2017/richdata2" ref="A6:H32">
    <sortCondition ref="A6"/>
  </sortState>
  <mergeCells count="9">
    <mergeCell ref="A1:H1"/>
    <mergeCell ref="A27:B27"/>
    <mergeCell ref="A2:H2"/>
    <mergeCell ref="A3:H3"/>
    <mergeCell ref="A4:A5"/>
    <mergeCell ref="B4:B5"/>
    <mergeCell ref="C4:C5"/>
    <mergeCell ref="D4:G4"/>
    <mergeCell ref="H4:H5"/>
  </mergeCells>
  <printOptions horizontalCentered="1" verticalCentered="1"/>
  <pageMargins left="0.61" right="0.54" top="0.83" bottom="0.7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K40"/>
  <sheetViews>
    <sheetView zoomScaleNormal="100" workbookViewId="0">
      <pane xSplit="2" ySplit="5" topLeftCell="C24" activePane="bottomRight" state="frozen"/>
      <selection activeCell="B16" sqref="B16"/>
      <selection pane="topRight" activeCell="B16" sqref="B16"/>
      <selection pane="bottomLeft" activeCell="B16" sqref="B16"/>
      <selection pane="bottomRight" activeCell="G50" sqref="G50"/>
    </sheetView>
  </sheetViews>
  <sheetFormatPr defaultRowHeight="15" x14ac:dyDescent="0.25"/>
  <cols>
    <col min="1" max="1" width="9.140625" style="1"/>
    <col min="2" max="2" width="19.5703125" style="1" bestFit="1" customWidth="1"/>
    <col min="3" max="3" width="7.7109375" style="1" bestFit="1" customWidth="1"/>
    <col min="4" max="4" width="12.85546875" style="1" customWidth="1"/>
    <col min="5" max="5" width="15" style="1" bestFit="1" customWidth="1"/>
    <col min="6" max="6" width="12.140625" style="1" bestFit="1" customWidth="1"/>
    <col min="7" max="7" width="15.85546875" style="1" customWidth="1"/>
    <col min="8" max="8" width="11.42578125" style="1" hidden="1" customWidth="1"/>
    <col min="9" max="9" width="13.85546875" style="1" customWidth="1"/>
    <col min="10" max="10" width="12.140625" style="1" customWidth="1"/>
    <col min="11" max="11" width="16.7109375" style="1" bestFit="1" customWidth="1"/>
    <col min="12" max="16384" width="9.140625" style="1"/>
  </cols>
  <sheetData>
    <row r="1" spans="1:11" ht="24.75" x14ac:dyDescent="0.5">
      <c r="A1" s="63" t="s">
        <v>224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18" x14ac:dyDescent="0.25">
      <c r="A2" s="76" t="s">
        <v>85</v>
      </c>
      <c r="B2" s="76"/>
      <c r="C2" s="76"/>
      <c r="D2" s="76"/>
      <c r="E2" s="76"/>
      <c r="F2" s="76"/>
      <c r="G2" s="76"/>
      <c r="H2" s="76"/>
      <c r="I2" s="76"/>
      <c r="J2" s="76"/>
      <c r="K2" s="17"/>
    </row>
    <row r="3" spans="1:11" ht="16.5" x14ac:dyDescent="0.25">
      <c r="A3" s="77" t="s">
        <v>116</v>
      </c>
      <c r="B3" s="77"/>
      <c r="C3" s="77"/>
      <c r="D3" s="77"/>
      <c r="E3" s="77"/>
      <c r="F3" s="77"/>
      <c r="G3" s="77"/>
      <c r="H3" s="77"/>
      <c r="I3" s="77"/>
      <c r="J3" s="77"/>
      <c r="K3" s="18" t="s">
        <v>76</v>
      </c>
    </row>
    <row r="4" spans="1:11" ht="15.75" customHeight="1" x14ac:dyDescent="0.25">
      <c r="A4" s="74" t="s">
        <v>60</v>
      </c>
      <c r="B4" s="74" t="s">
        <v>59</v>
      </c>
      <c r="C4" s="67" t="s">
        <v>52</v>
      </c>
      <c r="D4" s="75" t="s">
        <v>66</v>
      </c>
      <c r="E4" s="75"/>
      <c r="F4" s="75"/>
      <c r="G4" s="74" t="s">
        <v>61</v>
      </c>
      <c r="H4" s="74"/>
      <c r="I4" s="74" t="s">
        <v>79</v>
      </c>
      <c r="J4" s="74" t="s">
        <v>38</v>
      </c>
      <c r="K4" s="74" t="s">
        <v>62</v>
      </c>
    </row>
    <row r="5" spans="1:11" ht="38.25" x14ac:dyDescent="0.25">
      <c r="A5" s="74"/>
      <c r="B5" s="74"/>
      <c r="C5" s="68"/>
      <c r="D5" s="19" t="s">
        <v>84</v>
      </c>
      <c r="E5" s="19" t="s">
        <v>73</v>
      </c>
      <c r="F5" s="6" t="s">
        <v>72</v>
      </c>
      <c r="G5" s="6" t="s">
        <v>61</v>
      </c>
      <c r="H5" s="6" t="s">
        <v>56</v>
      </c>
      <c r="I5" s="74"/>
      <c r="J5" s="74"/>
      <c r="K5" s="74"/>
    </row>
    <row r="6" spans="1:11" x14ac:dyDescent="0.25">
      <c r="A6" s="5">
        <v>1</v>
      </c>
      <c r="B6" s="8" t="s">
        <v>4</v>
      </c>
      <c r="C6" s="20">
        <v>38</v>
      </c>
      <c r="D6" s="20">
        <v>15</v>
      </c>
      <c r="E6" s="20">
        <v>0</v>
      </c>
      <c r="F6" s="20">
        <f>D6+E6</f>
        <v>15</v>
      </c>
      <c r="G6" s="20">
        <v>0</v>
      </c>
      <c r="H6" s="38"/>
      <c r="I6" s="20">
        <v>12</v>
      </c>
      <c r="J6" s="20">
        <f t="shared" ref="J6:J38" si="0">F6-G6-I6</f>
        <v>3</v>
      </c>
      <c r="K6" s="39">
        <f t="shared" ref="K6:K15" si="1">(G6/C6)</f>
        <v>0</v>
      </c>
    </row>
    <row r="7" spans="1:11" x14ac:dyDescent="0.25">
      <c r="A7" s="5">
        <v>2</v>
      </c>
      <c r="B7" s="8" t="s">
        <v>5</v>
      </c>
      <c r="C7" s="20">
        <v>8</v>
      </c>
      <c r="D7" s="20">
        <v>0</v>
      </c>
      <c r="E7" s="20">
        <v>0</v>
      </c>
      <c r="F7" s="20">
        <f t="shared" ref="F7:F38" si="2">D7+E7</f>
        <v>0</v>
      </c>
      <c r="G7" s="20">
        <v>0</v>
      </c>
      <c r="H7" s="38"/>
      <c r="I7" s="20">
        <v>0</v>
      </c>
      <c r="J7" s="20">
        <f t="shared" si="0"/>
        <v>0</v>
      </c>
      <c r="K7" s="39">
        <f t="shared" si="1"/>
        <v>0</v>
      </c>
    </row>
    <row r="8" spans="1:11" x14ac:dyDescent="0.25">
      <c r="A8" s="5">
        <v>3</v>
      </c>
      <c r="B8" s="8" t="s">
        <v>6</v>
      </c>
      <c r="C8" s="20">
        <v>10</v>
      </c>
      <c r="D8" s="20">
        <v>0</v>
      </c>
      <c r="E8" s="20">
        <v>0</v>
      </c>
      <c r="F8" s="20">
        <f t="shared" si="2"/>
        <v>0</v>
      </c>
      <c r="G8" s="20">
        <v>0</v>
      </c>
      <c r="H8" s="38"/>
      <c r="I8" s="20">
        <v>0</v>
      </c>
      <c r="J8" s="20">
        <f t="shared" si="0"/>
        <v>0</v>
      </c>
      <c r="K8" s="39">
        <f t="shared" si="1"/>
        <v>0</v>
      </c>
    </row>
    <row r="9" spans="1:11" x14ac:dyDescent="0.25">
      <c r="A9" s="5">
        <v>4</v>
      </c>
      <c r="B9" s="8" t="s">
        <v>7</v>
      </c>
      <c r="C9" s="20">
        <v>5</v>
      </c>
      <c r="D9" s="20">
        <v>5</v>
      </c>
      <c r="E9" s="20">
        <v>1</v>
      </c>
      <c r="F9" s="20">
        <f t="shared" si="2"/>
        <v>6</v>
      </c>
      <c r="G9" s="20">
        <v>1</v>
      </c>
      <c r="H9" s="38"/>
      <c r="I9" s="20">
        <v>0</v>
      </c>
      <c r="J9" s="20">
        <f t="shared" si="0"/>
        <v>5</v>
      </c>
      <c r="K9" s="39">
        <f t="shared" si="1"/>
        <v>0.2</v>
      </c>
    </row>
    <row r="10" spans="1:11" x14ac:dyDescent="0.25">
      <c r="A10" s="5">
        <v>5</v>
      </c>
      <c r="B10" s="8" t="s">
        <v>8</v>
      </c>
      <c r="C10" s="20">
        <v>17</v>
      </c>
      <c r="D10" s="20">
        <v>6</v>
      </c>
      <c r="E10" s="20">
        <v>0</v>
      </c>
      <c r="F10" s="20">
        <f t="shared" si="2"/>
        <v>6</v>
      </c>
      <c r="G10" s="20">
        <v>4</v>
      </c>
      <c r="H10" s="38"/>
      <c r="I10" s="20">
        <v>0</v>
      </c>
      <c r="J10" s="20">
        <f t="shared" si="0"/>
        <v>2</v>
      </c>
      <c r="K10" s="39">
        <f t="shared" si="1"/>
        <v>0.23529411764705882</v>
      </c>
    </row>
    <row r="11" spans="1:11" x14ac:dyDescent="0.25">
      <c r="A11" s="5">
        <v>6</v>
      </c>
      <c r="B11" s="8" t="s">
        <v>9</v>
      </c>
      <c r="C11" s="20">
        <v>8</v>
      </c>
      <c r="D11" s="20">
        <v>30</v>
      </c>
      <c r="E11" s="20">
        <v>0</v>
      </c>
      <c r="F11" s="20">
        <f t="shared" si="2"/>
        <v>30</v>
      </c>
      <c r="G11" s="20">
        <v>0</v>
      </c>
      <c r="H11" s="38"/>
      <c r="I11" s="20">
        <v>1</v>
      </c>
      <c r="J11" s="20">
        <f t="shared" si="0"/>
        <v>29</v>
      </c>
      <c r="K11" s="39">
        <f t="shared" si="1"/>
        <v>0</v>
      </c>
    </row>
    <row r="12" spans="1:11" x14ac:dyDescent="0.25">
      <c r="A12" s="5">
        <v>7</v>
      </c>
      <c r="B12" s="8" t="s">
        <v>10</v>
      </c>
      <c r="C12" s="20">
        <v>12</v>
      </c>
      <c r="D12" s="20">
        <v>6</v>
      </c>
      <c r="E12" s="20">
        <v>0</v>
      </c>
      <c r="F12" s="20">
        <f t="shared" si="2"/>
        <v>6</v>
      </c>
      <c r="G12" s="20">
        <v>0</v>
      </c>
      <c r="H12" s="38"/>
      <c r="I12" s="20">
        <v>6</v>
      </c>
      <c r="J12" s="20">
        <f t="shared" si="0"/>
        <v>0</v>
      </c>
      <c r="K12" s="39">
        <f t="shared" si="1"/>
        <v>0</v>
      </c>
    </row>
    <row r="13" spans="1:11" x14ac:dyDescent="0.25">
      <c r="A13" s="5">
        <v>8</v>
      </c>
      <c r="B13" s="8" t="s">
        <v>11</v>
      </c>
      <c r="C13" s="20">
        <v>4</v>
      </c>
      <c r="D13" s="20">
        <v>0</v>
      </c>
      <c r="E13" s="20">
        <v>0</v>
      </c>
      <c r="F13" s="20">
        <f t="shared" si="2"/>
        <v>0</v>
      </c>
      <c r="G13" s="20">
        <v>0</v>
      </c>
      <c r="H13" s="38"/>
      <c r="I13" s="20">
        <v>0</v>
      </c>
      <c r="J13" s="20">
        <f t="shared" si="0"/>
        <v>0</v>
      </c>
      <c r="K13" s="39">
        <f t="shared" si="1"/>
        <v>0</v>
      </c>
    </row>
    <row r="14" spans="1:11" x14ac:dyDescent="0.25">
      <c r="A14" s="5">
        <v>9</v>
      </c>
      <c r="B14" s="8" t="s">
        <v>12</v>
      </c>
      <c r="C14" s="20">
        <v>7</v>
      </c>
      <c r="D14" s="20">
        <v>0</v>
      </c>
      <c r="E14" s="20">
        <v>0</v>
      </c>
      <c r="F14" s="20">
        <f t="shared" si="2"/>
        <v>0</v>
      </c>
      <c r="G14" s="20">
        <v>0</v>
      </c>
      <c r="H14" s="38"/>
      <c r="I14" s="20">
        <v>0</v>
      </c>
      <c r="J14" s="20">
        <f t="shared" si="0"/>
        <v>0</v>
      </c>
      <c r="K14" s="39">
        <f t="shared" si="1"/>
        <v>0</v>
      </c>
    </row>
    <row r="15" spans="1:11" x14ac:dyDescent="0.25">
      <c r="A15" s="5">
        <v>10</v>
      </c>
      <c r="B15" s="8" t="s">
        <v>13</v>
      </c>
      <c r="C15" s="20">
        <v>14</v>
      </c>
      <c r="D15" s="20">
        <v>5</v>
      </c>
      <c r="E15" s="20">
        <v>0</v>
      </c>
      <c r="F15" s="20">
        <f t="shared" si="2"/>
        <v>5</v>
      </c>
      <c r="G15" s="20">
        <v>1</v>
      </c>
      <c r="H15" s="38"/>
      <c r="I15" s="20">
        <v>0</v>
      </c>
      <c r="J15" s="20">
        <f t="shared" si="0"/>
        <v>4</v>
      </c>
      <c r="K15" s="39">
        <f t="shared" si="1"/>
        <v>7.1428571428571425E-2</v>
      </c>
    </row>
    <row r="16" spans="1:11" x14ac:dyDescent="0.25">
      <c r="A16" s="5">
        <v>11</v>
      </c>
      <c r="B16" s="8" t="s">
        <v>14</v>
      </c>
      <c r="C16" s="20">
        <v>2</v>
      </c>
      <c r="D16" s="20">
        <v>0</v>
      </c>
      <c r="E16" s="20">
        <v>0</v>
      </c>
      <c r="F16" s="20">
        <f t="shared" si="2"/>
        <v>0</v>
      </c>
      <c r="G16" s="20">
        <v>0</v>
      </c>
      <c r="H16" s="38"/>
      <c r="I16" s="20">
        <v>0</v>
      </c>
      <c r="J16" s="20">
        <f t="shared" si="0"/>
        <v>0</v>
      </c>
      <c r="K16" s="39">
        <v>0</v>
      </c>
    </row>
    <row r="17" spans="1:11" x14ac:dyDescent="0.25">
      <c r="A17" s="5">
        <v>12</v>
      </c>
      <c r="B17" s="8" t="s">
        <v>15</v>
      </c>
      <c r="C17" s="20">
        <v>4</v>
      </c>
      <c r="D17" s="20">
        <v>0</v>
      </c>
      <c r="E17" s="20">
        <v>0</v>
      </c>
      <c r="F17" s="20">
        <f t="shared" si="2"/>
        <v>0</v>
      </c>
      <c r="G17" s="20">
        <v>0</v>
      </c>
      <c r="H17" s="38"/>
      <c r="I17" s="20">
        <v>0</v>
      </c>
      <c r="J17" s="20">
        <f t="shared" si="0"/>
        <v>0</v>
      </c>
      <c r="K17" s="39">
        <f t="shared" ref="K17:K39" si="3">(G17/C17)</f>
        <v>0</v>
      </c>
    </row>
    <row r="18" spans="1:11" x14ac:dyDescent="0.25">
      <c r="A18" s="5">
        <v>13</v>
      </c>
      <c r="B18" s="8" t="s">
        <v>16</v>
      </c>
      <c r="C18" s="20">
        <v>7</v>
      </c>
      <c r="D18" s="20">
        <v>1</v>
      </c>
      <c r="E18" s="20">
        <v>0</v>
      </c>
      <c r="F18" s="20">
        <f t="shared" si="2"/>
        <v>1</v>
      </c>
      <c r="G18" s="20">
        <v>0</v>
      </c>
      <c r="H18" s="38"/>
      <c r="I18" s="20">
        <v>0</v>
      </c>
      <c r="J18" s="20">
        <f t="shared" si="0"/>
        <v>1</v>
      </c>
      <c r="K18" s="39">
        <f t="shared" si="3"/>
        <v>0</v>
      </c>
    </row>
    <row r="19" spans="1:11" x14ac:dyDescent="0.25">
      <c r="A19" s="5">
        <v>14</v>
      </c>
      <c r="B19" s="8" t="s">
        <v>17</v>
      </c>
      <c r="C19" s="20">
        <v>7</v>
      </c>
      <c r="D19" s="20">
        <v>0</v>
      </c>
      <c r="E19" s="20">
        <v>0</v>
      </c>
      <c r="F19" s="20">
        <f t="shared" si="2"/>
        <v>0</v>
      </c>
      <c r="G19" s="20">
        <v>0</v>
      </c>
      <c r="H19" s="38"/>
      <c r="I19" s="20">
        <v>0</v>
      </c>
      <c r="J19" s="20">
        <f t="shared" si="0"/>
        <v>0</v>
      </c>
      <c r="K19" s="39">
        <f t="shared" si="3"/>
        <v>0</v>
      </c>
    </row>
    <row r="20" spans="1:11" x14ac:dyDescent="0.25">
      <c r="A20" s="5">
        <v>15</v>
      </c>
      <c r="B20" s="8" t="s">
        <v>18</v>
      </c>
      <c r="C20" s="20">
        <v>7</v>
      </c>
      <c r="D20" s="20">
        <v>0</v>
      </c>
      <c r="E20" s="20">
        <v>0</v>
      </c>
      <c r="F20" s="20">
        <f t="shared" si="2"/>
        <v>0</v>
      </c>
      <c r="G20" s="20">
        <v>0</v>
      </c>
      <c r="H20" s="38"/>
      <c r="I20" s="20">
        <v>0</v>
      </c>
      <c r="J20" s="20">
        <f t="shared" si="0"/>
        <v>0</v>
      </c>
      <c r="K20" s="39">
        <f t="shared" si="3"/>
        <v>0</v>
      </c>
    </row>
    <row r="21" spans="1:11" x14ac:dyDescent="0.25">
      <c r="A21" s="5">
        <v>16</v>
      </c>
      <c r="B21" s="8" t="s">
        <v>19</v>
      </c>
      <c r="C21" s="20">
        <v>9</v>
      </c>
      <c r="D21" s="20">
        <v>0</v>
      </c>
      <c r="E21" s="20">
        <v>0</v>
      </c>
      <c r="F21" s="20">
        <f t="shared" si="2"/>
        <v>0</v>
      </c>
      <c r="G21" s="20">
        <v>0</v>
      </c>
      <c r="H21" s="38"/>
      <c r="I21" s="20">
        <v>0</v>
      </c>
      <c r="J21" s="20">
        <f t="shared" si="0"/>
        <v>0</v>
      </c>
      <c r="K21" s="39">
        <f t="shared" si="3"/>
        <v>0</v>
      </c>
    </row>
    <row r="22" spans="1:11" x14ac:dyDescent="0.25">
      <c r="A22" s="5">
        <v>17</v>
      </c>
      <c r="B22" s="8" t="s">
        <v>20</v>
      </c>
      <c r="C22" s="20">
        <v>10</v>
      </c>
      <c r="D22" s="20">
        <v>1</v>
      </c>
      <c r="E22" s="20">
        <v>0</v>
      </c>
      <c r="F22" s="20">
        <f t="shared" si="2"/>
        <v>1</v>
      </c>
      <c r="G22" s="20">
        <v>0</v>
      </c>
      <c r="H22" s="38"/>
      <c r="I22" s="20">
        <v>0</v>
      </c>
      <c r="J22" s="20">
        <f t="shared" si="0"/>
        <v>1</v>
      </c>
      <c r="K22" s="51">
        <f t="shared" si="3"/>
        <v>0</v>
      </c>
    </row>
    <row r="23" spans="1:11" x14ac:dyDescent="0.25">
      <c r="A23" s="5">
        <v>18</v>
      </c>
      <c r="B23" s="8" t="s">
        <v>97</v>
      </c>
      <c r="C23" s="20">
        <v>12</v>
      </c>
      <c r="D23" s="20">
        <v>1</v>
      </c>
      <c r="E23" s="20">
        <v>0</v>
      </c>
      <c r="F23" s="20">
        <f t="shared" si="2"/>
        <v>1</v>
      </c>
      <c r="G23" s="20">
        <v>0</v>
      </c>
      <c r="H23" s="38"/>
      <c r="I23" s="20">
        <v>0</v>
      </c>
      <c r="J23" s="20">
        <f t="shared" si="0"/>
        <v>1</v>
      </c>
      <c r="K23" s="51">
        <f t="shared" si="3"/>
        <v>0</v>
      </c>
    </row>
    <row r="24" spans="1:11" x14ac:dyDescent="0.25">
      <c r="A24" s="5">
        <v>19</v>
      </c>
      <c r="B24" s="8" t="s">
        <v>21</v>
      </c>
      <c r="C24" s="20">
        <v>6</v>
      </c>
      <c r="D24" s="20">
        <v>0</v>
      </c>
      <c r="E24" s="20">
        <v>0</v>
      </c>
      <c r="F24" s="20">
        <f t="shared" si="2"/>
        <v>0</v>
      </c>
      <c r="G24" s="20">
        <v>0</v>
      </c>
      <c r="H24" s="38"/>
      <c r="I24" s="20">
        <v>0</v>
      </c>
      <c r="J24" s="20">
        <f t="shared" si="0"/>
        <v>0</v>
      </c>
      <c r="K24" s="39">
        <f t="shared" si="3"/>
        <v>0</v>
      </c>
    </row>
    <row r="25" spans="1:11" x14ac:dyDescent="0.25">
      <c r="A25" s="5">
        <v>20</v>
      </c>
      <c r="B25" s="8" t="s">
        <v>22</v>
      </c>
      <c r="C25" s="20">
        <v>10</v>
      </c>
      <c r="D25" s="20">
        <v>15</v>
      </c>
      <c r="E25" s="20">
        <v>27</v>
      </c>
      <c r="F25" s="20">
        <f t="shared" si="2"/>
        <v>42</v>
      </c>
      <c r="G25" s="20">
        <v>36</v>
      </c>
      <c r="H25" s="38"/>
      <c r="I25" s="20">
        <v>0</v>
      </c>
      <c r="J25" s="20">
        <f t="shared" si="0"/>
        <v>6</v>
      </c>
      <c r="K25" s="39">
        <f t="shared" si="3"/>
        <v>3.6</v>
      </c>
    </row>
    <row r="26" spans="1:11" x14ac:dyDescent="0.25">
      <c r="A26" s="5">
        <v>21</v>
      </c>
      <c r="B26" s="8" t="s">
        <v>23</v>
      </c>
      <c r="C26" s="20">
        <v>5</v>
      </c>
      <c r="D26" s="20">
        <v>0</v>
      </c>
      <c r="E26" s="20">
        <v>0</v>
      </c>
      <c r="F26" s="20">
        <f t="shared" si="2"/>
        <v>0</v>
      </c>
      <c r="G26" s="20">
        <v>0</v>
      </c>
      <c r="H26" s="38"/>
      <c r="I26" s="20">
        <v>0</v>
      </c>
      <c r="J26" s="20">
        <f t="shared" si="0"/>
        <v>0</v>
      </c>
      <c r="K26" s="39">
        <f t="shared" si="3"/>
        <v>0</v>
      </c>
    </row>
    <row r="27" spans="1:11" x14ac:dyDescent="0.25">
      <c r="A27" s="5">
        <v>22</v>
      </c>
      <c r="B27" s="8" t="s">
        <v>24</v>
      </c>
      <c r="C27" s="20">
        <v>3</v>
      </c>
      <c r="D27" s="20">
        <v>0</v>
      </c>
      <c r="E27" s="20">
        <v>0</v>
      </c>
      <c r="F27" s="20">
        <f t="shared" si="2"/>
        <v>0</v>
      </c>
      <c r="G27" s="20">
        <v>0</v>
      </c>
      <c r="H27" s="38"/>
      <c r="I27" s="20">
        <v>0</v>
      </c>
      <c r="J27" s="20">
        <f t="shared" si="0"/>
        <v>0</v>
      </c>
      <c r="K27" s="39">
        <f t="shared" si="3"/>
        <v>0</v>
      </c>
    </row>
    <row r="28" spans="1:11" x14ac:dyDescent="0.25">
      <c r="A28" s="5">
        <v>23</v>
      </c>
      <c r="B28" s="8" t="s">
        <v>25</v>
      </c>
      <c r="C28" s="20">
        <v>7</v>
      </c>
      <c r="D28" s="20">
        <v>2</v>
      </c>
      <c r="E28" s="20">
        <v>0</v>
      </c>
      <c r="F28" s="20">
        <f t="shared" si="2"/>
        <v>2</v>
      </c>
      <c r="G28" s="20">
        <v>1</v>
      </c>
      <c r="H28" s="38"/>
      <c r="I28" s="20">
        <v>0</v>
      </c>
      <c r="J28" s="20">
        <f t="shared" si="0"/>
        <v>1</v>
      </c>
      <c r="K28" s="39">
        <f t="shared" si="3"/>
        <v>0.14285714285714285</v>
      </c>
    </row>
    <row r="29" spans="1:11" x14ac:dyDescent="0.25">
      <c r="A29" s="5">
        <v>24</v>
      </c>
      <c r="B29" s="8" t="s">
        <v>26</v>
      </c>
      <c r="C29" s="20">
        <v>8</v>
      </c>
      <c r="D29" s="20">
        <v>1</v>
      </c>
      <c r="E29" s="20">
        <v>0</v>
      </c>
      <c r="F29" s="20">
        <f t="shared" si="2"/>
        <v>1</v>
      </c>
      <c r="G29" s="20">
        <v>0</v>
      </c>
      <c r="H29" s="38"/>
      <c r="I29" s="20">
        <v>0</v>
      </c>
      <c r="J29" s="20">
        <f t="shared" si="0"/>
        <v>1</v>
      </c>
      <c r="K29" s="39">
        <f t="shared" si="3"/>
        <v>0</v>
      </c>
    </row>
    <row r="30" spans="1:11" x14ac:dyDescent="0.25">
      <c r="A30" s="5">
        <v>25</v>
      </c>
      <c r="B30" s="8" t="s">
        <v>27</v>
      </c>
      <c r="C30" s="20">
        <v>7</v>
      </c>
      <c r="D30" s="20">
        <v>1</v>
      </c>
      <c r="E30" s="20">
        <v>18</v>
      </c>
      <c r="F30" s="20">
        <f t="shared" si="2"/>
        <v>19</v>
      </c>
      <c r="G30" s="20">
        <v>19</v>
      </c>
      <c r="H30" s="38"/>
      <c r="I30" s="20">
        <v>0</v>
      </c>
      <c r="J30" s="20">
        <f t="shared" si="0"/>
        <v>0</v>
      </c>
      <c r="K30" s="39">
        <f t="shared" si="3"/>
        <v>2.7142857142857144</v>
      </c>
    </row>
    <row r="31" spans="1:11" x14ac:dyDescent="0.25">
      <c r="A31" s="5">
        <v>26</v>
      </c>
      <c r="B31" s="8" t="s">
        <v>28</v>
      </c>
      <c r="C31" s="20">
        <v>3</v>
      </c>
      <c r="D31" s="20">
        <v>0</v>
      </c>
      <c r="E31" s="20">
        <v>0</v>
      </c>
      <c r="F31" s="20">
        <f t="shared" si="2"/>
        <v>0</v>
      </c>
      <c r="G31" s="20">
        <v>0</v>
      </c>
      <c r="H31" s="38"/>
      <c r="I31" s="20">
        <v>0</v>
      </c>
      <c r="J31" s="20">
        <f t="shared" si="0"/>
        <v>0</v>
      </c>
      <c r="K31" s="39">
        <f t="shared" si="3"/>
        <v>0</v>
      </c>
    </row>
    <row r="32" spans="1:11" x14ac:dyDescent="0.25">
      <c r="A32" s="5">
        <v>27</v>
      </c>
      <c r="B32" s="8" t="s">
        <v>29</v>
      </c>
      <c r="C32" s="20">
        <v>15</v>
      </c>
      <c r="D32" s="20">
        <v>6</v>
      </c>
      <c r="E32" s="20">
        <v>0</v>
      </c>
      <c r="F32" s="20">
        <f t="shared" si="2"/>
        <v>6</v>
      </c>
      <c r="G32" s="20">
        <v>2</v>
      </c>
      <c r="H32" s="38"/>
      <c r="I32" s="20">
        <v>0</v>
      </c>
      <c r="J32" s="20">
        <f t="shared" si="0"/>
        <v>4</v>
      </c>
      <c r="K32" s="39">
        <f t="shared" si="3"/>
        <v>0.13333333333333333</v>
      </c>
    </row>
    <row r="33" spans="1:11" x14ac:dyDescent="0.25">
      <c r="A33" s="5">
        <v>28</v>
      </c>
      <c r="B33" s="8" t="s">
        <v>30</v>
      </c>
      <c r="C33" s="20">
        <v>8</v>
      </c>
      <c r="D33" s="20">
        <v>0</v>
      </c>
      <c r="E33" s="20">
        <v>0</v>
      </c>
      <c r="F33" s="20">
        <f t="shared" si="2"/>
        <v>0</v>
      </c>
      <c r="G33" s="20">
        <v>0</v>
      </c>
      <c r="H33" s="38"/>
      <c r="I33" s="20">
        <v>0</v>
      </c>
      <c r="J33" s="20">
        <f t="shared" si="0"/>
        <v>0</v>
      </c>
      <c r="K33" s="39">
        <f t="shared" si="3"/>
        <v>0</v>
      </c>
    </row>
    <row r="34" spans="1:11" x14ac:dyDescent="0.25">
      <c r="A34" s="5">
        <v>29</v>
      </c>
      <c r="B34" s="8" t="s">
        <v>31</v>
      </c>
      <c r="C34" s="20">
        <v>29</v>
      </c>
      <c r="D34" s="20">
        <v>390</v>
      </c>
      <c r="E34" s="20">
        <v>40</v>
      </c>
      <c r="F34" s="20">
        <f t="shared" si="2"/>
        <v>430</v>
      </c>
      <c r="G34" s="20">
        <v>61</v>
      </c>
      <c r="H34" s="38"/>
      <c r="I34" s="20">
        <v>8</v>
      </c>
      <c r="J34" s="20">
        <f t="shared" si="0"/>
        <v>361</v>
      </c>
      <c r="K34" s="39">
        <f t="shared" si="3"/>
        <v>2.103448275862069</v>
      </c>
    </row>
    <row r="35" spans="1:11" x14ac:dyDescent="0.25">
      <c r="A35" s="5">
        <v>30</v>
      </c>
      <c r="B35" s="8" t="s">
        <v>32</v>
      </c>
      <c r="C35" s="20">
        <v>8</v>
      </c>
      <c r="D35" s="20">
        <v>0</v>
      </c>
      <c r="E35" s="20">
        <v>0</v>
      </c>
      <c r="F35" s="20">
        <f t="shared" si="2"/>
        <v>0</v>
      </c>
      <c r="G35" s="20">
        <v>0</v>
      </c>
      <c r="H35" s="38"/>
      <c r="I35" s="20">
        <v>0</v>
      </c>
      <c r="J35" s="20">
        <f t="shared" si="0"/>
        <v>0</v>
      </c>
      <c r="K35" s="39">
        <f t="shared" si="3"/>
        <v>0</v>
      </c>
    </row>
    <row r="36" spans="1:11" x14ac:dyDescent="0.25">
      <c r="A36" s="5">
        <v>31</v>
      </c>
      <c r="B36" s="8" t="s">
        <v>33</v>
      </c>
      <c r="C36" s="20">
        <v>5</v>
      </c>
      <c r="D36" s="20">
        <v>1</v>
      </c>
      <c r="E36" s="20">
        <v>0</v>
      </c>
      <c r="F36" s="20">
        <f t="shared" si="2"/>
        <v>1</v>
      </c>
      <c r="G36" s="20">
        <v>0</v>
      </c>
      <c r="H36" s="38"/>
      <c r="I36" s="20">
        <v>0</v>
      </c>
      <c r="J36" s="20">
        <f t="shared" si="0"/>
        <v>1</v>
      </c>
      <c r="K36" s="39">
        <f t="shared" si="3"/>
        <v>0</v>
      </c>
    </row>
    <row r="37" spans="1:11" x14ac:dyDescent="0.25">
      <c r="A37" s="5">
        <v>32</v>
      </c>
      <c r="B37" s="8" t="s">
        <v>34</v>
      </c>
      <c r="C37" s="20">
        <v>16</v>
      </c>
      <c r="D37" s="20">
        <v>0</v>
      </c>
      <c r="E37" s="20">
        <v>0</v>
      </c>
      <c r="F37" s="20">
        <f t="shared" si="2"/>
        <v>0</v>
      </c>
      <c r="G37" s="20">
        <v>0</v>
      </c>
      <c r="H37" s="38"/>
      <c r="I37" s="20">
        <v>0</v>
      </c>
      <c r="J37" s="20">
        <f t="shared" si="0"/>
        <v>0</v>
      </c>
      <c r="K37" s="39">
        <f t="shared" si="3"/>
        <v>0</v>
      </c>
    </row>
    <row r="38" spans="1:11" x14ac:dyDescent="0.25">
      <c r="A38" s="5">
        <v>33</v>
      </c>
      <c r="B38" s="8" t="s">
        <v>35</v>
      </c>
      <c r="C38" s="20">
        <v>9</v>
      </c>
      <c r="D38" s="20">
        <v>2</v>
      </c>
      <c r="E38" s="20">
        <v>0</v>
      </c>
      <c r="F38" s="20">
        <f t="shared" si="2"/>
        <v>2</v>
      </c>
      <c r="G38" s="20">
        <v>1</v>
      </c>
      <c r="H38" s="38"/>
      <c r="I38" s="20">
        <v>0</v>
      </c>
      <c r="J38" s="20">
        <f t="shared" si="0"/>
        <v>1</v>
      </c>
      <c r="K38" s="39">
        <f t="shared" si="3"/>
        <v>0.1111111111111111</v>
      </c>
    </row>
    <row r="39" spans="1:11" ht="19.5" x14ac:dyDescent="0.4">
      <c r="A39" s="56" t="s">
        <v>70</v>
      </c>
      <c r="B39" s="57"/>
      <c r="C39" s="31">
        <f t="shared" ref="C39:J39" si="4">SUM(C6:C38)</f>
        <v>320</v>
      </c>
      <c r="D39" s="31">
        <f t="shared" si="4"/>
        <v>488</v>
      </c>
      <c r="E39" s="31">
        <f t="shared" si="4"/>
        <v>86</v>
      </c>
      <c r="F39" s="31">
        <f t="shared" si="4"/>
        <v>574</v>
      </c>
      <c r="G39" s="31">
        <f t="shared" si="4"/>
        <v>126</v>
      </c>
      <c r="H39" s="32">
        <f t="shared" si="4"/>
        <v>0</v>
      </c>
      <c r="I39" s="31">
        <f t="shared" si="4"/>
        <v>27</v>
      </c>
      <c r="J39" s="31">
        <f t="shared" si="4"/>
        <v>421</v>
      </c>
      <c r="K39" s="33">
        <f t="shared" si="3"/>
        <v>0.39374999999999999</v>
      </c>
    </row>
    <row r="40" spans="1:11" x14ac:dyDescent="0.25">
      <c r="A40" s="14" t="s">
        <v>54</v>
      </c>
      <c r="G40" s="1" t="s">
        <v>81</v>
      </c>
      <c r="H40" s="1" t="s">
        <v>81</v>
      </c>
    </row>
  </sheetData>
  <mergeCells count="12">
    <mergeCell ref="A1:K1"/>
    <mergeCell ref="K4:K5"/>
    <mergeCell ref="A39:B39"/>
    <mergeCell ref="A2:J2"/>
    <mergeCell ref="A3:J3"/>
    <mergeCell ref="A4:A5"/>
    <mergeCell ref="B4:B5"/>
    <mergeCell ref="D4:F4"/>
    <mergeCell ref="G4:H4"/>
    <mergeCell ref="I4:I5"/>
    <mergeCell ref="J4:J5"/>
    <mergeCell ref="C4:C5"/>
  </mergeCells>
  <printOptions horizontalCentered="1" verticalCentered="1"/>
  <pageMargins left="0.25" right="0.25" top="0.5" bottom="0.5" header="0.3" footer="0.3"/>
  <pageSetup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H33"/>
  <sheetViews>
    <sheetView view="pageBreakPreview" zoomScaleSheetLayoutView="100" workbookViewId="0">
      <pane xSplit="2" ySplit="5" topLeftCell="C16" activePane="bottomRight" state="frozen"/>
      <selection activeCell="B16" sqref="B16"/>
      <selection pane="topRight" activeCell="B16" sqref="B16"/>
      <selection pane="bottomLeft" activeCell="B16" sqref="B16"/>
      <selection pane="bottomRight" activeCell="B28" sqref="B28"/>
    </sheetView>
  </sheetViews>
  <sheetFormatPr defaultRowHeight="15" x14ac:dyDescent="0.25"/>
  <cols>
    <col min="1" max="1" width="6.28515625" style="1" customWidth="1"/>
    <col min="2" max="2" width="32.140625" style="1" customWidth="1"/>
    <col min="3" max="3" width="11.28515625" style="1" customWidth="1"/>
    <col min="4" max="4" width="16.42578125" style="1" customWidth="1"/>
    <col min="5" max="5" width="13.7109375" style="1" customWidth="1"/>
    <col min="6" max="6" width="11.140625" style="1" customWidth="1"/>
    <col min="7" max="7" width="10.28515625" style="1" customWidth="1"/>
    <col min="8" max="8" width="14.5703125" style="16" customWidth="1"/>
    <col min="9" max="16384" width="9.140625" style="1"/>
  </cols>
  <sheetData>
    <row r="1" spans="1:8" ht="24.75" x14ac:dyDescent="0.5">
      <c r="A1" s="63" t="s">
        <v>225</v>
      </c>
      <c r="B1" s="63"/>
      <c r="C1" s="63"/>
      <c r="D1" s="63"/>
      <c r="E1" s="63"/>
      <c r="F1" s="63"/>
      <c r="G1" s="63"/>
      <c r="H1" s="63"/>
    </row>
    <row r="2" spans="1:8" ht="21" customHeight="1" x14ac:dyDescent="0.25">
      <c r="A2" s="66" t="s">
        <v>65</v>
      </c>
      <c r="B2" s="66"/>
      <c r="C2" s="66"/>
      <c r="D2" s="66"/>
      <c r="E2" s="66"/>
      <c r="F2" s="66"/>
      <c r="G2" s="66"/>
      <c r="H2" s="66"/>
    </row>
    <row r="3" spans="1:8" ht="20.25" customHeight="1" x14ac:dyDescent="0.25">
      <c r="A3" s="66" t="s">
        <v>117</v>
      </c>
      <c r="B3" s="66"/>
      <c r="C3" s="66"/>
      <c r="D3" s="66"/>
      <c r="E3" s="66"/>
      <c r="F3" s="66"/>
      <c r="G3" s="66"/>
      <c r="H3" s="66"/>
    </row>
    <row r="4" spans="1:8" ht="18.75" customHeight="1" x14ac:dyDescent="0.25">
      <c r="A4" s="58" t="s">
        <v>60</v>
      </c>
      <c r="B4" s="60" t="s">
        <v>36</v>
      </c>
      <c r="C4" s="58" t="s">
        <v>52</v>
      </c>
      <c r="D4" s="61"/>
      <c r="E4" s="61"/>
      <c r="F4" s="61"/>
      <c r="G4" s="62"/>
      <c r="H4" s="64" t="s">
        <v>101</v>
      </c>
    </row>
    <row r="5" spans="1:8" ht="48.75" customHeight="1" x14ac:dyDescent="0.25">
      <c r="A5" s="59"/>
      <c r="B5" s="60"/>
      <c r="C5" s="59"/>
      <c r="D5" s="4" t="s">
        <v>155</v>
      </c>
      <c r="E5" s="12" t="s">
        <v>61</v>
      </c>
      <c r="F5" s="12" t="s">
        <v>37</v>
      </c>
      <c r="G5" s="12" t="s">
        <v>38</v>
      </c>
      <c r="H5" s="65"/>
    </row>
    <row r="6" spans="1:8" ht="15.75" x14ac:dyDescent="0.25">
      <c r="A6" s="12">
        <v>1</v>
      </c>
      <c r="B6" s="13" t="s">
        <v>39</v>
      </c>
      <c r="C6" s="2">
        <v>57</v>
      </c>
      <c r="D6" s="2">
        <v>566</v>
      </c>
      <c r="E6" s="2">
        <v>25</v>
      </c>
      <c r="F6" s="2">
        <v>128</v>
      </c>
      <c r="G6" s="2">
        <v>413</v>
      </c>
      <c r="H6" s="26">
        <f>(E6/C6)</f>
        <v>0.43859649122807015</v>
      </c>
    </row>
    <row r="7" spans="1:8" ht="15.75" x14ac:dyDescent="0.25">
      <c r="A7" s="12">
        <v>2</v>
      </c>
      <c r="B7" s="13" t="s">
        <v>40</v>
      </c>
      <c r="C7" s="2">
        <v>12</v>
      </c>
      <c r="D7" s="2">
        <v>114</v>
      </c>
      <c r="E7" s="2">
        <v>6</v>
      </c>
      <c r="F7" s="2">
        <v>31</v>
      </c>
      <c r="G7" s="2">
        <v>77</v>
      </c>
      <c r="H7" s="26">
        <f t="shared" ref="H7:H31" si="0">(E7/C7)</f>
        <v>0.5</v>
      </c>
    </row>
    <row r="8" spans="1:8" ht="15.75" x14ac:dyDescent="0.25">
      <c r="A8" s="12">
        <v>3</v>
      </c>
      <c r="B8" s="13" t="s">
        <v>48</v>
      </c>
      <c r="C8" s="2">
        <v>3</v>
      </c>
      <c r="D8" s="2">
        <v>9</v>
      </c>
      <c r="E8" s="2">
        <v>2</v>
      </c>
      <c r="F8" s="2">
        <v>1</v>
      </c>
      <c r="G8" s="2">
        <v>6</v>
      </c>
      <c r="H8" s="26">
        <f t="shared" si="0"/>
        <v>0.66666666666666663</v>
      </c>
    </row>
    <row r="9" spans="1:8" ht="15.75" x14ac:dyDescent="0.25">
      <c r="A9" s="12">
        <v>4</v>
      </c>
      <c r="B9" s="13" t="s">
        <v>47</v>
      </c>
      <c r="C9" s="2">
        <v>3</v>
      </c>
      <c r="D9" s="2">
        <v>36</v>
      </c>
      <c r="E9" s="2">
        <v>0</v>
      </c>
      <c r="F9" s="2">
        <v>10</v>
      </c>
      <c r="G9" s="2">
        <v>26</v>
      </c>
      <c r="H9" s="26">
        <f t="shared" si="0"/>
        <v>0</v>
      </c>
    </row>
    <row r="10" spans="1:8" ht="15.75" x14ac:dyDescent="0.25">
      <c r="A10" s="12">
        <v>5</v>
      </c>
      <c r="B10" s="13" t="s">
        <v>42</v>
      </c>
      <c r="C10" s="2">
        <v>7</v>
      </c>
      <c r="D10" s="2">
        <v>56</v>
      </c>
      <c r="E10" s="2">
        <v>2</v>
      </c>
      <c r="F10" s="2">
        <v>5</v>
      </c>
      <c r="G10" s="2">
        <v>49</v>
      </c>
      <c r="H10" s="26">
        <f t="shared" si="0"/>
        <v>0.2857142857142857</v>
      </c>
    </row>
    <row r="11" spans="1:8" ht="15.75" x14ac:dyDescent="0.25">
      <c r="A11" s="12">
        <v>6</v>
      </c>
      <c r="B11" s="13" t="s">
        <v>49</v>
      </c>
      <c r="C11" s="2">
        <v>2</v>
      </c>
      <c r="D11" s="2">
        <v>11</v>
      </c>
      <c r="E11" s="2">
        <v>0</v>
      </c>
      <c r="F11" s="2">
        <v>1</v>
      </c>
      <c r="G11" s="2">
        <v>10</v>
      </c>
      <c r="H11" s="26">
        <f t="shared" si="0"/>
        <v>0</v>
      </c>
    </row>
    <row r="12" spans="1:8" ht="15.75" x14ac:dyDescent="0.25">
      <c r="A12" s="12">
        <v>7</v>
      </c>
      <c r="B12" s="13" t="s">
        <v>46</v>
      </c>
      <c r="C12" s="2">
        <v>6</v>
      </c>
      <c r="D12" s="2">
        <v>26</v>
      </c>
      <c r="E12" s="2">
        <v>4</v>
      </c>
      <c r="F12" s="2">
        <v>10</v>
      </c>
      <c r="G12" s="2">
        <v>12</v>
      </c>
      <c r="H12" s="26">
        <f t="shared" si="0"/>
        <v>0.66666666666666663</v>
      </c>
    </row>
    <row r="13" spans="1:8" ht="15.75" x14ac:dyDescent="0.25">
      <c r="A13" s="12">
        <v>8</v>
      </c>
      <c r="B13" s="13" t="s">
        <v>177</v>
      </c>
      <c r="C13" s="2">
        <v>1</v>
      </c>
      <c r="D13" s="2">
        <v>1</v>
      </c>
      <c r="E13" s="2">
        <v>0</v>
      </c>
      <c r="F13" s="2">
        <v>0</v>
      </c>
      <c r="G13" s="2">
        <v>1</v>
      </c>
      <c r="H13" s="26">
        <f t="shared" si="0"/>
        <v>0</v>
      </c>
    </row>
    <row r="14" spans="1:8" ht="15.75" x14ac:dyDescent="0.25">
      <c r="A14" s="12">
        <v>9</v>
      </c>
      <c r="B14" s="13" t="s">
        <v>45</v>
      </c>
      <c r="C14" s="2">
        <v>3</v>
      </c>
      <c r="D14" s="2">
        <v>34</v>
      </c>
      <c r="E14" s="2">
        <v>1</v>
      </c>
      <c r="F14" s="2">
        <v>7</v>
      </c>
      <c r="G14" s="2">
        <v>26</v>
      </c>
      <c r="H14" s="26">
        <f t="shared" si="0"/>
        <v>0.33333333333333331</v>
      </c>
    </row>
    <row r="15" spans="1:8" ht="15.75" x14ac:dyDescent="0.25">
      <c r="A15" s="12">
        <v>10</v>
      </c>
      <c r="B15" s="13" t="s">
        <v>41</v>
      </c>
      <c r="C15" s="2">
        <v>43</v>
      </c>
      <c r="D15" s="2">
        <v>359</v>
      </c>
      <c r="E15" s="2">
        <v>14</v>
      </c>
      <c r="F15" s="2">
        <v>91</v>
      </c>
      <c r="G15" s="2">
        <v>254</v>
      </c>
      <c r="H15" s="26">
        <f t="shared" si="0"/>
        <v>0.32558139534883723</v>
      </c>
    </row>
    <row r="16" spans="1:8" ht="15.75" x14ac:dyDescent="0.25">
      <c r="A16" s="12">
        <v>11</v>
      </c>
      <c r="B16" s="13" t="s">
        <v>43</v>
      </c>
      <c r="C16" s="2">
        <v>6</v>
      </c>
      <c r="D16" s="2">
        <v>23</v>
      </c>
      <c r="E16" s="2">
        <v>2</v>
      </c>
      <c r="F16" s="2">
        <v>1</v>
      </c>
      <c r="G16" s="2">
        <v>20</v>
      </c>
      <c r="H16" s="26">
        <f t="shared" si="0"/>
        <v>0.33333333333333331</v>
      </c>
    </row>
    <row r="17" spans="1:8" ht="15.75" x14ac:dyDescent="0.25">
      <c r="A17" s="12">
        <v>12</v>
      </c>
      <c r="B17" s="13" t="s">
        <v>44</v>
      </c>
      <c r="C17" s="2">
        <v>14</v>
      </c>
      <c r="D17" s="2">
        <v>110</v>
      </c>
      <c r="E17" s="2">
        <v>7</v>
      </c>
      <c r="F17" s="2">
        <v>25</v>
      </c>
      <c r="G17" s="2">
        <v>78</v>
      </c>
      <c r="H17" s="26">
        <f t="shared" si="0"/>
        <v>0.5</v>
      </c>
    </row>
    <row r="18" spans="1:8" ht="15.75" x14ac:dyDescent="0.25">
      <c r="A18" s="12">
        <v>13</v>
      </c>
      <c r="B18" s="13" t="s">
        <v>103</v>
      </c>
      <c r="C18" s="2">
        <v>22</v>
      </c>
      <c r="D18" s="2">
        <v>113</v>
      </c>
      <c r="E18" s="2">
        <v>9</v>
      </c>
      <c r="F18" s="2">
        <v>41</v>
      </c>
      <c r="G18" s="2">
        <v>63</v>
      </c>
      <c r="H18" s="26">
        <f t="shared" si="0"/>
        <v>0.40909090909090912</v>
      </c>
    </row>
    <row r="19" spans="1:8" ht="15.75" x14ac:dyDescent="0.25">
      <c r="A19" s="12">
        <v>14</v>
      </c>
      <c r="B19" s="13" t="s">
        <v>178</v>
      </c>
      <c r="C19" s="2">
        <v>5</v>
      </c>
      <c r="D19" s="2">
        <v>16</v>
      </c>
      <c r="E19" s="2">
        <v>2</v>
      </c>
      <c r="F19" s="2">
        <v>3</v>
      </c>
      <c r="G19" s="2">
        <v>11</v>
      </c>
      <c r="H19" s="26">
        <f t="shared" si="0"/>
        <v>0.4</v>
      </c>
    </row>
    <row r="20" spans="1:8" ht="15.75" x14ac:dyDescent="0.25">
      <c r="A20" s="12">
        <v>15</v>
      </c>
      <c r="B20" s="13" t="s">
        <v>158</v>
      </c>
      <c r="C20" s="2">
        <v>0</v>
      </c>
      <c r="D20" s="2">
        <v>3</v>
      </c>
      <c r="E20" s="2">
        <v>0</v>
      </c>
      <c r="F20" s="2">
        <v>0</v>
      </c>
      <c r="G20" s="2">
        <v>3</v>
      </c>
      <c r="H20" s="26" t="e">
        <f t="shared" si="0"/>
        <v>#DIV/0!</v>
      </c>
    </row>
    <row r="21" spans="1:8" ht="15.75" x14ac:dyDescent="0.25">
      <c r="A21" s="12">
        <v>16</v>
      </c>
      <c r="B21" s="13" t="s">
        <v>179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6" t="e">
        <f t="shared" si="0"/>
        <v>#DIV/0!</v>
      </c>
    </row>
    <row r="22" spans="1:8" ht="15.75" x14ac:dyDescent="0.25">
      <c r="A22" s="12">
        <v>17</v>
      </c>
      <c r="B22" s="13" t="s">
        <v>180</v>
      </c>
      <c r="C22" s="2">
        <v>0</v>
      </c>
      <c r="D22" s="2">
        <v>1</v>
      </c>
      <c r="E22" s="2">
        <v>0</v>
      </c>
      <c r="F22" s="2">
        <v>0</v>
      </c>
      <c r="G22" s="2">
        <v>1</v>
      </c>
      <c r="H22" s="26" t="e">
        <f t="shared" si="0"/>
        <v>#DIV/0!</v>
      </c>
    </row>
    <row r="23" spans="1:8" ht="15.75" x14ac:dyDescent="0.25">
      <c r="A23" s="12">
        <v>18</v>
      </c>
      <c r="B23" s="13" t="s">
        <v>172</v>
      </c>
      <c r="C23" s="2">
        <v>0</v>
      </c>
      <c r="D23" s="2">
        <v>1</v>
      </c>
      <c r="E23" s="2">
        <v>1</v>
      </c>
      <c r="F23" s="2">
        <v>0</v>
      </c>
      <c r="G23" s="2">
        <v>0</v>
      </c>
      <c r="H23" s="26" t="e">
        <f t="shared" si="0"/>
        <v>#DIV/0!</v>
      </c>
    </row>
    <row r="24" spans="1:8" ht="15.75" x14ac:dyDescent="0.25">
      <c r="A24" s="12">
        <v>19</v>
      </c>
      <c r="B24" s="13" t="s">
        <v>160</v>
      </c>
      <c r="C24" s="2">
        <v>0</v>
      </c>
      <c r="D24" s="2">
        <v>10</v>
      </c>
      <c r="E24" s="2">
        <v>0</v>
      </c>
      <c r="F24" s="2">
        <v>0</v>
      </c>
      <c r="G24" s="2">
        <v>10</v>
      </c>
      <c r="H24" s="26" t="e">
        <f t="shared" si="0"/>
        <v>#DIV/0!</v>
      </c>
    </row>
    <row r="25" spans="1:8" ht="15.75" x14ac:dyDescent="0.25">
      <c r="A25" s="12">
        <v>20</v>
      </c>
      <c r="B25" s="13" t="s">
        <v>173</v>
      </c>
      <c r="C25" s="2">
        <v>0</v>
      </c>
      <c r="D25" s="2">
        <v>1</v>
      </c>
      <c r="E25" s="2">
        <v>0</v>
      </c>
      <c r="F25" s="2">
        <v>0</v>
      </c>
      <c r="G25" s="2">
        <v>1</v>
      </c>
      <c r="H25" s="26" t="e">
        <f t="shared" si="0"/>
        <v>#DIV/0!</v>
      </c>
    </row>
    <row r="26" spans="1:8" ht="15.75" x14ac:dyDescent="0.25">
      <c r="A26" s="12">
        <v>21</v>
      </c>
      <c r="B26" s="13" t="s">
        <v>162</v>
      </c>
      <c r="C26" s="2">
        <v>0</v>
      </c>
      <c r="D26" s="2">
        <v>6</v>
      </c>
      <c r="E26" s="2">
        <v>0</v>
      </c>
      <c r="F26" s="2">
        <v>1</v>
      </c>
      <c r="G26" s="2">
        <v>5</v>
      </c>
      <c r="H26" s="26" t="e">
        <f t="shared" si="0"/>
        <v>#DIV/0!</v>
      </c>
    </row>
    <row r="27" spans="1:8" ht="15.75" x14ac:dyDescent="0.25">
      <c r="A27" s="12">
        <v>22</v>
      </c>
      <c r="B27" s="13" t="s">
        <v>181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6" t="e">
        <f t="shared" si="0"/>
        <v>#DIV/0!</v>
      </c>
    </row>
    <row r="28" spans="1:8" ht="15.75" x14ac:dyDescent="0.25">
      <c r="A28" s="12">
        <v>23</v>
      </c>
      <c r="B28" s="13" t="s">
        <v>174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6" t="e">
        <f t="shared" si="0"/>
        <v>#DIV/0!</v>
      </c>
    </row>
    <row r="29" spans="1:8" ht="15.75" x14ac:dyDescent="0.25">
      <c r="A29" s="12">
        <v>24</v>
      </c>
      <c r="B29" s="13" t="s">
        <v>175</v>
      </c>
      <c r="C29" s="2">
        <v>0</v>
      </c>
      <c r="D29" s="2">
        <v>1</v>
      </c>
      <c r="E29" s="2">
        <v>0</v>
      </c>
      <c r="F29" s="2">
        <v>0</v>
      </c>
      <c r="G29" s="2">
        <v>1</v>
      </c>
      <c r="H29" s="26" t="e">
        <f t="shared" si="0"/>
        <v>#DIV/0!</v>
      </c>
    </row>
    <row r="30" spans="1:8" ht="15.75" x14ac:dyDescent="0.25">
      <c r="A30" s="12">
        <v>25</v>
      </c>
      <c r="B30" s="13" t="s">
        <v>168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6" t="e">
        <f t="shared" si="0"/>
        <v>#DIV/0!</v>
      </c>
    </row>
    <row r="31" spans="1:8" ht="15.75" x14ac:dyDescent="0.25">
      <c r="A31" s="12">
        <v>26</v>
      </c>
      <c r="B31" s="13" t="s">
        <v>50</v>
      </c>
      <c r="C31" s="2">
        <v>16</v>
      </c>
      <c r="D31" s="2">
        <v>79</v>
      </c>
      <c r="E31" s="2">
        <v>25</v>
      </c>
      <c r="F31" s="2">
        <v>22</v>
      </c>
      <c r="G31" s="2">
        <v>32</v>
      </c>
      <c r="H31" s="26">
        <f t="shared" si="0"/>
        <v>1.5625</v>
      </c>
    </row>
    <row r="32" spans="1:8" s="47" customFormat="1" ht="19.5" x14ac:dyDescent="0.4">
      <c r="A32" s="56" t="s">
        <v>63</v>
      </c>
      <c r="B32" s="57"/>
      <c r="C32" s="28">
        <f>SUM(C6:C31)</f>
        <v>200</v>
      </c>
      <c r="D32" s="28">
        <f>SUM(D6:D31)</f>
        <v>1576</v>
      </c>
      <c r="E32" s="28">
        <f>SUM(E6:E31)</f>
        <v>100</v>
      </c>
      <c r="F32" s="28">
        <f>SUM(F6:F31)</f>
        <v>377</v>
      </c>
      <c r="G32" s="28">
        <f>SUM(G6:G31)</f>
        <v>1099</v>
      </c>
      <c r="H32" s="29">
        <f>(E32/C32)</f>
        <v>0.5</v>
      </c>
    </row>
    <row r="33" spans="1:5" x14ac:dyDescent="0.25">
      <c r="A33" s="14" t="s">
        <v>54</v>
      </c>
      <c r="B33" s="15"/>
      <c r="C33" s="15"/>
      <c r="D33" s="15"/>
      <c r="E33" s="15"/>
    </row>
  </sheetData>
  <sortState xmlns:xlrd2="http://schemas.microsoft.com/office/spreadsheetml/2017/richdata2" ref="B6:H31">
    <sortCondition ref="B6:B31"/>
  </sortState>
  <mergeCells count="9">
    <mergeCell ref="A1:H1"/>
    <mergeCell ref="A32:B32"/>
    <mergeCell ref="A2:H2"/>
    <mergeCell ref="A3:H3"/>
    <mergeCell ref="A4:A5"/>
    <mergeCell ref="B4:B5"/>
    <mergeCell ref="C4:C5"/>
    <mergeCell ref="D4:G4"/>
    <mergeCell ref="H4:H5"/>
  </mergeCells>
  <printOptions horizontalCentered="1" verticalCentered="1"/>
  <pageMargins left="0.61" right="0.54" top="0.78740157480314965" bottom="0.78740157480314965" header="0.31496062992125984" footer="0.31496062992125984"/>
  <pageSetup paperSize="9" scale="8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L40"/>
  <sheetViews>
    <sheetView view="pageBreakPreview" zoomScaleSheetLayoutView="100" workbookViewId="0">
      <pane xSplit="2" ySplit="5" topLeftCell="C6" activePane="bottomRight" state="frozen"/>
      <selection activeCell="B16" sqref="B16"/>
      <selection pane="topRight" activeCell="B16" sqref="B16"/>
      <selection pane="bottomLeft" activeCell="B16" sqref="B16"/>
      <selection pane="bottomRight" activeCell="E5" sqref="E5"/>
    </sheetView>
  </sheetViews>
  <sheetFormatPr defaultRowHeight="15" x14ac:dyDescent="0.25"/>
  <cols>
    <col min="1" max="1" width="7" style="40" customWidth="1"/>
    <col min="2" max="2" width="19.7109375" style="40" customWidth="1"/>
    <col min="3" max="3" width="7.7109375" style="40" bestFit="1" customWidth="1"/>
    <col min="4" max="4" width="15.85546875" style="40" bestFit="1" customWidth="1"/>
    <col min="5" max="5" width="17.42578125" style="40" bestFit="1" customWidth="1"/>
    <col min="6" max="6" width="12.140625" style="40" bestFit="1" customWidth="1"/>
    <col min="7" max="7" width="14.85546875" style="40" customWidth="1"/>
    <col min="8" max="8" width="7.28515625" style="40" hidden="1" customWidth="1"/>
    <col min="9" max="9" width="12.140625" style="40" customWidth="1"/>
    <col min="10" max="10" width="11" style="40" customWidth="1"/>
    <col min="11" max="11" width="14.28515625" style="40" customWidth="1"/>
    <col min="12" max="16384" width="9.140625" style="40"/>
  </cols>
  <sheetData>
    <row r="1" spans="1:12" ht="24.75" x14ac:dyDescent="0.5">
      <c r="A1" s="63" t="s">
        <v>226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1" customHeight="1" x14ac:dyDescent="0.25">
      <c r="A2" s="66" t="s">
        <v>80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2" ht="21.75" customHeight="1" x14ac:dyDescent="0.25">
      <c r="A3" s="73" t="s">
        <v>117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2" ht="68.25" customHeight="1" x14ac:dyDescent="0.25">
      <c r="A4" s="74" t="s">
        <v>60</v>
      </c>
      <c r="B4" s="74" t="s">
        <v>0</v>
      </c>
      <c r="C4" s="67" t="s">
        <v>52</v>
      </c>
      <c r="D4" s="69" t="s">
        <v>66</v>
      </c>
      <c r="E4" s="70"/>
      <c r="F4" s="71"/>
      <c r="G4" s="75" t="s">
        <v>86</v>
      </c>
      <c r="H4" s="75"/>
      <c r="I4" s="67" t="s">
        <v>2</v>
      </c>
      <c r="J4" s="67" t="s">
        <v>3</v>
      </c>
      <c r="K4" s="67" t="s">
        <v>100</v>
      </c>
    </row>
    <row r="5" spans="1:12" ht="90" x14ac:dyDescent="0.25">
      <c r="A5" s="74"/>
      <c r="B5" s="74"/>
      <c r="C5" s="68"/>
      <c r="D5" s="4" t="s">
        <v>183</v>
      </c>
      <c r="E5" s="4" t="s">
        <v>182</v>
      </c>
      <c r="F5" s="4" t="s">
        <v>72</v>
      </c>
      <c r="G5" s="5" t="s">
        <v>1</v>
      </c>
      <c r="H5" s="6" t="s">
        <v>74</v>
      </c>
      <c r="I5" s="68"/>
      <c r="J5" s="68"/>
      <c r="K5" s="68"/>
    </row>
    <row r="6" spans="1:12" x14ac:dyDescent="0.25">
      <c r="A6" s="7">
        <v>1</v>
      </c>
      <c r="B6" s="8" t="s">
        <v>4</v>
      </c>
      <c r="C6" s="8">
        <v>12</v>
      </c>
      <c r="D6" s="8">
        <v>105</v>
      </c>
      <c r="E6" s="8">
        <v>6</v>
      </c>
      <c r="F6" s="8">
        <f>D6+E6</f>
        <v>111</v>
      </c>
      <c r="G6" s="8">
        <v>17</v>
      </c>
      <c r="H6" s="42"/>
      <c r="I6" s="8">
        <v>77</v>
      </c>
      <c r="J6" s="8">
        <f>F6-G6-I6</f>
        <v>17</v>
      </c>
      <c r="K6" s="30">
        <f>G6/C6</f>
        <v>1.4166666666666667</v>
      </c>
      <c r="L6" s="43"/>
    </row>
    <row r="7" spans="1:12" x14ac:dyDescent="0.25">
      <c r="A7" s="7">
        <v>2</v>
      </c>
      <c r="B7" s="8" t="s">
        <v>5</v>
      </c>
      <c r="C7" s="8">
        <v>11</v>
      </c>
      <c r="D7" s="8">
        <v>73</v>
      </c>
      <c r="E7" s="8">
        <v>8</v>
      </c>
      <c r="F7" s="8">
        <f t="shared" ref="F7:F38" si="0">D7+E7</f>
        <v>81</v>
      </c>
      <c r="G7" s="8">
        <v>3</v>
      </c>
      <c r="H7" s="42"/>
      <c r="I7" s="8">
        <v>38</v>
      </c>
      <c r="J7" s="8">
        <f t="shared" ref="J7:J38" si="1">F7-G7-I7</f>
        <v>40</v>
      </c>
      <c r="K7" s="30">
        <f t="shared" ref="K7:K38" si="2">G7/C7</f>
        <v>0.27272727272727271</v>
      </c>
      <c r="L7" s="43"/>
    </row>
    <row r="8" spans="1:12" x14ac:dyDescent="0.25">
      <c r="A8" s="7">
        <v>3</v>
      </c>
      <c r="B8" s="8" t="s">
        <v>6</v>
      </c>
      <c r="C8" s="8">
        <v>9</v>
      </c>
      <c r="D8" s="8">
        <v>82</v>
      </c>
      <c r="E8" s="8">
        <v>0</v>
      </c>
      <c r="F8" s="8">
        <f t="shared" si="0"/>
        <v>82</v>
      </c>
      <c r="G8" s="8">
        <v>1</v>
      </c>
      <c r="H8" s="42"/>
      <c r="I8" s="8">
        <v>61</v>
      </c>
      <c r="J8" s="8">
        <f t="shared" si="1"/>
        <v>20</v>
      </c>
      <c r="K8" s="30">
        <f t="shared" si="2"/>
        <v>0.1111111111111111</v>
      </c>
      <c r="L8" s="43"/>
    </row>
    <row r="9" spans="1:12" x14ac:dyDescent="0.25">
      <c r="A9" s="7">
        <v>4</v>
      </c>
      <c r="B9" s="8" t="s">
        <v>7</v>
      </c>
      <c r="C9" s="8">
        <v>6</v>
      </c>
      <c r="D9" s="8">
        <v>16</v>
      </c>
      <c r="E9" s="8">
        <v>6</v>
      </c>
      <c r="F9" s="8">
        <f t="shared" si="0"/>
        <v>22</v>
      </c>
      <c r="G9" s="8">
        <v>3</v>
      </c>
      <c r="H9" s="42"/>
      <c r="I9" s="8">
        <v>0</v>
      </c>
      <c r="J9" s="8">
        <f t="shared" si="1"/>
        <v>19</v>
      </c>
      <c r="K9" s="30">
        <f t="shared" si="2"/>
        <v>0.5</v>
      </c>
      <c r="L9" s="44"/>
    </row>
    <row r="10" spans="1:12" x14ac:dyDescent="0.25">
      <c r="A10" s="7">
        <v>5</v>
      </c>
      <c r="B10" s="8" t="s">
        <v>8</v>
      </c>
      <c r="C10" s="8">
        <v>12</v>
      </c>
      <c r="D10" s="8">
        <v>89</v>
      </c>
      <c r="E10" s="8">
        <v>18</v>
      </c>
      <c r="F10" s="8">
        <f t="shared" si="0"/>
        <v>107</v>
      </c>
      <c r="G10" s="8">
        <v>13</v>
      </c>
      <c r="H10" s="42"/>
      <c r="I10" s="8">
        <v>19</v>
      </c>
      <c r="J10" s="8">
        <f t="shared" si="1"/>
        <v>75</v>
      </c>
      <c r="K10" s="30">
        <f t="shared" si="2"/>
        <v>1.0833333333333333</v>
      </c>
      <c r="L10" s="44"/>
    </row>
    <row r="11" spans="1:12" x14ac:dyDescent="0.25">
      <c r="A11" s="7">
        <v>6</v>
      </c>
      <c r="B11" s="8" t="s">
        <v>9</v>
      </c>
      <c r="C11" s="8">
        <v>2</v>
      </c>
      <c r="D11" s="8">
        <v>20</v>
      </c>
      <c r="E11" s="8">
        <v>14</v>
      </c>
      <c r="F11" s="8">
        <f t="shared" si="0"/>
        <v>34</v>
      </c>
      <c r="G11" s="8">
        <v>0</v>
      </c>
      <c r="H11" s="42"/>
      <c r="I11" s="8">
        <v>9</v>
      </c>
      <c r="J11" s="8">
        <f t="shared" si="1"/>
        <v>25</v>
      </c>
      <c r="K11" s="30">
        <f t="shared" si="2"/>
        <v>0</v>
      </c>
      <c r="L11" s="44"/>
    </row>
    <row r="12" spans="1:12" x14ac:dyDescent="0.25">
      <c r="A12" s="7">
        <v>7</v>
      </c>
      <c r="B12" s="8" t="s">
        <v>10</v>
      </c>
      <c r="C12" s="8">
        <v>6</v>
      </c>
      <c r="D12" s="8">
        <v>25</v>
      </c>
      <c r="E12" s="8">
        <v>21</v>
      </c>
      <c r="F12" s="8">
        <f t="shared" si="0"/>
        <v>46</v>
      </c>
      <c r="G12" s="8">
        <v>2</v>
      </c>
      <c r="H12" s="42"/>
      <c r="I12" s="8">
        <v>20</v>
      </c>
      <c r="J12" s="8">
        <f t="shared" si="1"/>
        <v>24</v>
      </c>
      <c r="K12" s="30">
        <f t="shared" si="2"/>
        <v>0.33333333333333331</v>
      </c>
      <c r="L12" s="44"/>
    </row>
    <row r="13" spans="1:12" x14ac:dyDescent="0.25">
      <c r="A13" s="7">
        <v>8</v>
      </c>
      <c r="B13" s="8" t="s">
        <v>11</v>
      </c>
      <c r="C13" s="8">
        <v>3</v>
      </c>
      <c r="D13" s="8">
        <v>18</v>
      </c>
      <c r="E13" s="8">
        <v>5</v>
      </c>
      <c r="F13" s="8">
        <f t="shared" si="0"/>
        <v>23</v>
      </c>
      <c r="G13" s="8">
        <v>0</v>
      </c>
      <c r="H13" s="42"/>
      <c r="I13" s="8">
        <v>6</v>
      </c>
      <c r="J13" s="8">
        <f t="shared" si="1"/>
        <v>17</v>
      </c>
      <c r="K13" s="30">
        <f t="shared" si="2"/>
        <v>0</v>
      </c>
      <c r="L13" s="44"/>
    </row>
    <row r="14" spans="1:12" x14ac:dyDescent="0.25">
      <c r="A14" s="7">
        <v>9</v>
      </c>
      <c r="B14" s="8" t="s">
        <v>12</v>
      </c>
      <c r="C14" s="8">
        <v>3</v>
      </c>
      <c r="D14" s="8">
        <v>6</v>
      </c>
      <c r="E14" s="8">
        <v>3</v>
      </c>
      <c r="F14" s="8">
        <f t="shared" si="0"/>
        <v>9</v>
      </c>
      <c r="G14" s="8">
        <v>3</v>
      </c>
      <c r="H14" s="42"/>
      <c r="I14" s="8">
        <v>2</v>
      </c>
      <c r="J14" s="8">
        <f t="shared" si="1"/>
        <v>4</v>
      </c>
      <c r="K14" s="30">
        <f t="shared" si="2"/>
        <v>1</v>
      </c>
      <c r="L14" s="44"/>
    </row>
    <row r="15" spans="1:12" x14ac:dyDescent="0.25">
      <c r="A15" s="7">
        <v>10</v>
      </c>
      <c r="B15" s="8" t="s">
        <v>13</v>
      </c>
      <c r="C15" s="8">
        <v>5</v>
      </c>
      <c r="D15" s="8">
        <v>29</v>
      </c>
      <c r="E15" s="8">
        <v>4</v>
      </c>
      <c r="F15" s="8">
        <f t="shared" si="0"/>
        <v>33</v>
      </c>
      <c r="G15" s="8">
        <v>3</v>
      </c>
      <c r="H15" s="42"/>
      <c r="I15" s="8">
        <v>9</v>
      </c>
      <c r="J15" s="8">
        <f t="shared" si="1"/>
        <v>21</v>
      </c>
      <c r="K15" s="30">
        <f t="shared" si="2"/>
        <v>0.6</v>
      </c>
      <c r="L15" s="44"/>
    </row>
    <row r="16" spans="1:12" x14ac:dyDescent="0.25">
      <c r="A16" s="7">
        <v>11</v>
      </c>
      <c r="B16" s="8" t="s">
        <v>14</v>
      </c>
      <c r="C16" s="8">
        <v>2</v>
      </c>
      <c r="D16" s="8">
        <v>3</v>
      </c>
      <c r="E16" s="8">
        <v>6</v>
      </c>
      <c r="F16" s="8">
        <f t="shared" si="0"/>
        <v>9</v>
      </c>
      <c r="G16" s="8">
        <v>1</v>
      </c>
      <c r="H16" s="42"/>
      <c r="I16" s="8">
        <v>3</v>
      </c>
      <c r="J16" s="8">
        <f t="shared" si="1"/>
        <v>5</v>
      </c>
      <c r="K16" s="30">
        <f t="shared" si="2"/>
        <v>0.5</v>
      </c>
      <c r="L16" s="44"/>
    </row>
    <row r="17" spans="1:12" x14ac:dyDescent="0.25">
      <c r="A17" s="7">
        <v>12</v>
      </c>
      <c r="B17" s="8" t="s">
        <v>15</v>
      </c>
      <c r="C17" s="8">
        <v>5</v>
      </c>
      <c r="D17" s="8">
        <v>3</v>
      </c>
      <c r="E17" s="8">
        <v>8</v>
      </c>
      <c r="F17" s="8">
        <f t="shared" si="0"/>
        <v>11</v>
      </c>
      <c r="G17" s="8">
        <v>4</v>
      </c>
      <c r="H17" s="42"/>
      <c r="I17" s="8">
        <v>5</v>
      </c>
      <c r="J17" s="8">
        <f t="shared" si="1"/>
        <v>2</v>
      </c>
      <c r="K17" s="30">
        <f t="shared" si="2"/>
        <v>0.8</v>
      </c>
      <c r="L17" s="44"/>
    </row>
    <row r="18" spans="1:12" x14ac:dyDescent="0.25">
      <c r="A18" s="7">
        <v>13</v>
      </c>
      <c r="B18" s="8" t="s">
        <v>16</v>
      </c>
      <c r="C18" s="8">
        <v>9</v>
      </c>
      <c r="D18" s="8">
        <v>45</v>
      </c>
      <c r="E18" s="8">
        <v>1</v>
      </c>
      <c r="F18" s="8">
        <f t="shared" si="0"/>
        <v>46</v>
      </c>
      <c r="G18" s="8">
        <v>2</v>
      </c>
      <c r="H18" s="42"/>
      <c r="I18" s="8">
        <v>2</v>
      </c>
      <c r="J18" s="8">
        <f t="shared" si="1"/>
        <v>42</v>
      </c>
      <c r="K18" s="30">
        <f t="shared" si="2"/>
        <v>0.22222222222222221</v>
      </c>
      <c r="L18" s="44"/>
    </row>
    <row r="19" spans="1:12" x14ac:dyDescent="0.25">
      <c r="A19" s="7">
        <v>14</v>
      </c>
      <c r="B19" s="8" t="s">
        <v>17</v>
      </c>
      <c r="C19" s="8">
        <v>5</v>
      </c>
      <c r="D19" s="8">
        <v>51</v>
      </c>
      <c r="E19" s="8">
        <v>12</v>
      </c>
      <c r="F19" s="8">
        <f t="shared" si="0"/>
        <v>63</v>
      </c>
      <c r="G19" s="8">
        <v>6</v>
      </c>
      <c r="H19" s="42"/>
      <c r="I19" s="8">
        <v>1</v>
      </c>
      <c r="J19" s="8">
        <f t="shared" si="1"/>
        <v>56</v>
      </c>
      <c r="K19" s="30">
        <f t="shared" si="2"/>
        <v>1.2</v>
      </c>
      <c r="L19" s="44"/>
    </row>
    <row r="20" spans="1:12" x14ac:dyDescent="0.25">
      <c r="A20" s="7">
        <v>15</v>
      </c>
      <c r="B20" s="8" t="s">
        <v>18</v>
      </c>
      <c r="C20" s="8">
        <v>3</v>
      </c>
      <c r="D20" s="8">
        <v>34</v>
      </c>
      <c r="E20" s="8">
        <v>5</v>
      </c>
      <c r="F20" s="8">
        <f t="shared" si="0"/>
        <v>39</v>
      </c>
      <c r="G20" s="8">
        <v>0</v>
      </c>
      <c r="H20" s="42"/>
      <c r="I20" s="8">
        <v>19</v>
      </c>
      <c r="J20" s="8">
        <f t="shared" si="1"/>
        <v>20</v>
      </c>
      <c r="K20" s="30">
        <f t="shared" si="2"/>
        <v>0</v>
      </c>
      <c r="L20" s="44"/>
    </row>
    <row r="21" spans="1:12" x14ac:dyDescent="0.25">
      <c r="A21" s="7">
        <v>16</v>
      </c>
      <c r="B21" s="8" t="s">
        <v>19</v>
      </c>
      <c r="C21" s="8">
        <v>5</v>
      </c>
      <c r="D21" s="8">
        <v>6</v>
      </c>
      <c r="E21" s="8">
        <v>11</v>
      </c>
      <c r="F21" s="8">
        <f t="shared" si="0"/>
        <v>17</v>
      </c>
      <c r="G21" s="8">
        <v>0</v>
      </c>
      <c r="H21" s="42"/>
      <c r="I21" s="8">
        <v>4</v>
      </c>
      <c r="J21" s="8">
        <f t="shared" si="1"/>
        <v>13</v>
      </c>
      <c r="K21" s="30">
        <f t="shared" si="2"/>
        <v>0</v>
      </c>
      <c r="L21" s="44"/>
    </row>
    <row r="22" spans="1:12" x14ac:dyDescent="0.25">
      <c r="A22" s="7">
        <v>17</v>
      </c>
      <c r="B22" s="8" t="s">
        <v>20</v>
      </c>
      <c r="C22" s="8">
        <v>7</v>
      </c>
      <c r="D22" s="8">
        <v>49</v>
      </c>
      <c r="E22" s="8">
        <v>10</v>
      </c>
      <c r="F22" s="8">
        <f t="shared" si="0"/>
        <v>59</v>
      </c>
      <c r="G22" s="8">
        <v>5</v>
      </c>
      <c r="H22" s="42"/>
      <c r="I22" s="8">
        <v>17</v>
      </c>
      <c r="J22" s="8">
        <f t="shared" si="1"/>
        <v>37</v>
      </c>
      <c r="K22" s="30">
        <f t="shared" si="2"/>
        <v>0.7142857142857143</v>
      </c>
      <c r="L22" s="44"/>
    </row>
    <row r="23" spans="1:12" x14ac:dyDescent="0.25">
      <c r="A23" s="7">
        <v>18</v>
      </c>
      <c r="B23" s="8" t="s">
        <v>97</v>
      </c>
      <c r="C23" s="8">
        <v>8</v>
      </c>
      <c r="D23" s="8">
        <v>59</v>
      </c>
      <c r="E23" s="8">
        <v>11</v>
      </c>
      <c r="F23" s="8">
        <f t="shared" si="0"/>
        <v>70</v>
      </c>
      <c r="G23" s="8">
        <v>7</v>
      </c>
      <c r="H23" s="42"/>
      <c r="I23" s="8">
        <v>0</v>
      </c>
      <c r="J23" s="8">
        <f t="shared" si="1"/>
        <v>63</v>
      </c>
      <c r="K23" s="30">
        <f t="shared" si="2"/>
        <v>0.875</v>
      </c>
      <c r="L23" s="44"/>
    </row>
    <row r="24" spans="1:12" x14ac:dyDescent="0.25">
      <c r="A24" s="7">
        <v>19</v>
      </c>
      <c r="B24" s="8" t="s">
        <v>21</v>
      </c>
      <c r="C24" s="8">
        <v>5</v>
      </c>
      <c r="D24" s="8">
        <v>19</v>
      </c>
      <c r="E24" s="8">
        <v>0</v>
      </c>
      <c r="F24" s="8">
        <f t="shared" si="0"/>
        <v>19</v>
      </c>
      <c r="G24" s="8">
        <v>0</v>
      </c>
      <c r="H24" s="42"/>
      <c r="I24" s="8">
        <v>0</v>
      </c>
      <c r="J24" s="8">
        <f t="shared" si="1"/>
        <v>19</v>
      </c>
      <c r="K24" s="30">
        <f t="shared" si="2"/>
        <v>0</v>
      </c>
      <c r="L24" s="44"/>
    </row>
    <row r="25" spans="1:12" x14ac:dyDescent="0.25">
      <c r="A25" s="7">
        <v>20</v>
      </c>
      <c r="B25" s="8" t="s">
        <v>22</v>
      </c>
      <c r="C25" s="8">
        <v>9</v>
      </c>
      <c r="D25" s="8">
        <v>0</v>
      </c>
      <c r="E25" s="8">
        <v>30</v>
      </c>
      <c r="F25" s="8">
        <f t="shared" si="0"/>
        <v>30</v>
      </c>
      <c r="G25" s="8">
        <v>7</v>
      </c>
      <c r="H25" s="42"/>
      <c r="I25" s="8">
        <v>0</v>
      </c>
      <c r="J25" s="8">
        <f t="shared" si="1"/>
        <v>23</v>
      </c>
      <c r="K25" s="30">
        <f t="shared" si="2"/>
        <v>0.77777777777777779</v>
      </c>
      <c r="L25" s="44"/>
    </row>
    <row r="26" spans="1:12" x14ac:dyDescent="0.25">
      <c r="A26" s="7">
        <v>21</v>
      </c>
      <c r="B26" s="8" t="s">
        <v>23</v>
      </c>
      <c r="C26" s="8">
        <v>5</v>
      </c>
      <c r="D26" s="8">
        <v>5</v>
      </c>
      <c r="E26" s="8">
        <v>6</v>
      </c>
      <c r="F26" s="8">
        <f t="shared" si="0"/>
        <v>11</v>
      </c>
      <c r="G26" s="8">
        <v>3</v>
      </c>
      <c r="H26" s="42"/>
      <c r="I26" s="8">
        <v>3</v>
      </c>
      <c r="J26" s="8">
        <f t="shared" si="1"/>
        <v>5</v>
      </c>
      <c r="K26" s="30">
        <f t="shared" si="2"/>
        <v>0.6</v>
      </c>
      <c r="L26" s="44"/>
    </row>
    <row r="27" spans="1:12" x14ac:dyDescent="0.25">
      <c r="A27" s="7">
        <v>22</v>
      </c>
      <c r="B27" s="8" t="s">
        <v>24</v>
      </c>
      <c r="C27" s="8">
        <v>3</v>
      </c>
      <c r="D27" s="8">
        <v>23</v>
      </c>
      <c r="E27" s="8">
        <v>1</v>
      </c>
      <c r="F27" s="8">
        <f t="shared" si="0"/>
        <v>24</v>
      </c>
      <c r="G27" s="8">
        <v>0</v>
      </c>
      <c r="H27" s="42"/>
      <c r="I27" s="8">
        <v>0</v>
      </c>
      <c r="J27" s="8">
        <f t="shared" si="1"/>
        <v>24</v>
      </c>
      <c r="K27" s="30">
        <f t="shared" si="2"/>
        <v>0</v>
      </c>
      <c r="L27" s="44"/>
    </row>
    <row r="28" spans="1:12" x14ac:dyDescent="0.25">
      <c r="A28" s="7">
        <v>23</v>
      </c>
      <c r="B28" s="8" t="s">
        <v>25</v>
      </c>
      <c r="C28" s="8">
        <v>2</v>
      </c>
      <c r="D28" s="8">
        <v>63</v>
      </c>
      <c r="E28" s="8">
        <v>4</v>
      </c>
      <c r="F28" s="8">
        <f t="shared" si="0"/>
        <v>67</v>
      </c>
      <c r="G28" s="8">
        <v>1</v>
      </c>
      <c r="H28" s="42"/>
      <c r="I28" s="8">
        <v>25</v>
      </c>
      <c r="J28" s="8">
        <f t="shared" si="1"/>
        <v>41</v>
      </c>
      <c r="K28" s="30">
        <f t="shared" si="2"/>
        <v>0.5</v>
      </c>
      <c r="L28" s="44"/>
    </row>
    <row r="29" spans="1:12" x14ac:dyDescent="0.25">
      <c r="A29" s="7">
        <v>24</v>
      </c>
      <c r="B29" s="8" t="s">
        <v>26</v>
      </c>
      <c r="C29" s="8">
        <v>3</v>
      </c>
      <c r="D29" s="8">
        <v>41</v>
      </c>
      <c r="E29" s="8">
        <v>18</v>
      </c>
      <c r="F29" s="8">
        <f t="shared" si="0"/>
        <v>59</v>
      </c>
      <c r="G29" s="8">
        <v>4</v>
      </c>
      <c r="H29" s="42"/>
      <c r="I29" s="8">
        <v>0</v>
      </c>
      <c r="J29" s="8">
        <f t="shared" si="1"/>
        <v>55</v>
      </c>
      <c r="K29" s="30">
        <f t="shared" si="2"/>
        <v>1.3333333333333333</v>
      </c>
      <c r="L29" s="44"/>
    </row>
    <row r="30" spans="1:12" x14ac:dyDescent="0.25">
      <c r="A30" s="7">
        <v>25</v>
      </c>
      <c r="B30" s="8" t="s">
        <v>27</v>
      </c>
      <c r="C30" s="8">
        <v>5</v>
      </c>
      <c r="D30" s="8">
        <v>40</v>
      </c>
      <c r="E30" s="8">
        <v>6</v>
      </c>
      <c r="F30" s="8">
        <f t="shared" si="0"/>
        <v>46</v>
      </c>
      <c r="G30" s="8">
        <v>3</v>
      </c>
      <c r="H30" s="42"/>
      <c r="I30" s="8">
        <v>0</v>
      </c>
      <c r="J30" s="8">
        <f t="shared" si="1"/>
        <v>43</v>
      </c>
      <c r="K30" s="30">
        <f t="shared" si="2"/>
        <v>0.6</v>
      </c>
      <c r="L30" s="44"/>
    </row>
    <row r="31" spans="1:12" x14ac:dyDescent="0.25">
      <c r="A31" s="7">
        <v>26</v>
      </c>
      <c r="B31" s="8" t="s">
        <v>28</v>
      </c>
      <c r="C31" s="8">
        <v>6</v>
      </c>
      <c r="D31" s="8">
        <v>72</v>
      </c>
      <c r="E31" s="8">
        <v>5</v>
      </c>
      <c r="F31" s="8">
        <f t="shared" si="0"/>
        <v>77</v>
      </c>
      <c r="G31" s="8">
        <v>4</v>
      </c>
      <c r="H31" s="42"/>
      <c r="I31" s="8">
        <v>0</v>
      </c>
      <c r="J31" s="8">
        <f t="shared" si="1"/>
        <v>73</v>
      </c>
      <c r="K31" s="30">
        <f t="shared" si="2"/>
        <v>0.66666666666666663</v>
      </c>
      <c r="L31" s="44"/>
    </row>
    <row r="32" spans="1:12" x14ac:dyDescent="0.25">
      <c r="A32" s="7">
        <v>27</v>
      </c>
      <c r="B32" s="8" t="s">
        <v>29</v>
      </c>
      <c r="C32" s="8">
        <v>7</v>
      </c>
      <c r="D32" s="8">
        <v>167</v>
      </c>
      <c r="E32" s="8">
        <v>4</v>
      </c>
      <c r="F32" s="8">
        <f t="shared" si="0"/>
        <v>171</v>
      </c>
      <c r="G32" s="8">
        <v>1</v>
      </c>
      <c r="H32" s="42"/>
      <c r="I32" s="8">
        <v>0</v>
      </c>
      <c r="J32" s="8">
        <f t="shared" si="1"/>
        <v>170</v>
      </c>
      <c r="K32" s="30">
        <f t="shared" si="2"/>
        <v>0.14285714285714285</v>
      </c>
      <c r="L32" s="44"/>
    </row>
    <row r="33" spans="1:12" x14ac:dyDescent="0.25">
      <c r="A33" s="7">
        <v>28</v>
      </c>
      <c r="B33" s="8" t="s">
        <v>30</v>
      </c>
      <c r="C33" s="8">
        <v>13</v>
      </c>
      <c r="D33" s="8">
        <v>19</v>
      </c>
      <c r="E33" s="8">
        <v>8</v>
      </c>
      <c r="F33" s="8">
        <f t="shared" si="0"/>
        <v>27</v>
      </c>
      <c r="G33" s="8">
        <v>3</v>
      </c>
      <c r="H33" s="42"/>
      <c r="I33" s="8">
        <v>14</v>
      </c>
      <c r="J33" s="8">
        <f t="shared" si="1"/>
        <v>10</v>
      </c>
      <c r="K33" s="30">
        <f t="shared" si="2"/>
        <v>0.23076923076923078</v>
      </c>
      <c r="L33" s="44"/>
    </row>
    <row r="34" spans="1:12" x14ac:dyDescent="0.25">
      <c r="A34" s="7">
        <v>29</v>
      </c>
      <c r="B34" s="8" t="s">
        <v>31</v>
      </c>
      <c r="C34" s="8">
        <v>4</v>
      </c>
      <c r="D34" s="8">
        <v>7</v>
      </c>
      <c r="E34" s="8">
        <v>4</v>
      </c>
      <c r="F34" s="8">
        <f t="shared" si="0"/>
        <v>11</v>
      </c>
      <c r="G34" s="8">
        <v>1</v>
      </c>
      <c r="H34" s="42"/>
      <c r="I34" s="8">
        <v>0</v>
      </c>
      <c r="J34" s="8">
        <f t="shared" si="1"/>
        <v>10</v>
      </c>
      <c r="K34" s="30">
        <f t="shared" si="2"/>
        <v>0.25</v>
      </c>
      <c r="L34" s="44"/>
    </row>
    <row r="35" spans="1:12" x14ac:dyDescent="0.25">
      <c r="A35" s="7">
        <v>30</v>
      </c>
      <c r="B35" s="8" t="s">
        <v>32</v>
      </c>
      <c r="C35" s="8">
        <v>11</v>
      </c>
      <c r="D35" s="8">
        <v>9</v>
      </c>
      <c r="E35" s="8">
        <v>17</v>
      </c>
      <c r="F35" s="8">
        <f t="shared" si="0"/>
        <v>26</v>
      </c>
      <c r="G35" s="8">
        <v>3</v>
      </c>
      <c r="H35" s="42"/>
      <c r="I35" s="8">
        <v>3</v>
      </c>
      <c r="J35" s="8">
        <f t="shared" si="1"/>
        <v>20</v>
      </c>
      <c r="K35" s="30">
        <f t="shared" si="2"/>
        <v>0.27272727272727271</v>
      </c>
      <c r="L35" s="44"/>
    </row>
    <row r="36" spans="1:12" x14ac:dyDescent="0.25">
      <c r="A36" s="7">
        <v>31</v>
      </c>
      <c r="B36" s="8" t="s">
        <v>33</v>
      </c>
      <c r="C36" s="8">
        <v>2</v>
      </c>
      <c r="D36" s="8">
        <v>9</v>
      </c>
      <c r="E36" s="8">
        <v>3</v>
      </c>
      <c r="F36" s="8">
        <f t="shared" si="0"/>
        <v>12</v>
      </c>
      <c r="G36" s="8">
        <v>0</v>
      </c>
      <c r="H36" s="42"/>
      <c r="I36" s="8">
        <v>9</v>
      </c>
      <c r="J36" s="8">
        <f t="shared" si="1"/>
        <v>3</v>
      </c>
      <c r="K36" s="30">
        <f t="shared" si="2"/>
        <v>0</v>
      </c>
      <c r="L36" s="44"/>
    </row>
    <row r="37" spans="1:12" x14ac:dyDescent="0.25">
      <c r="A37" s="7">
        <v>32</v>
      </c>
      <c r="B37" s="8" t="s">
        <v>34</v>
      </c>
      <c r="C37" s="8">
        <v>5</v>
      </c>
      <c r="D37" s="8">
        <v>18</v>
      </c>
      <c r="E37" s="8">
        <v>8</v>
      </c>
      <c r="F37" s="8">
        <f t="shared" si="0"/>
        <v>26</v>
      </c>
      <c r="G37" s="8">
        <v>0</v>
      </c>
      <c r="H37" s="42"/>
      <c r="I37" s="8">
        <v>2</v>
      </c>
      <c r="J37" s="8">
        <f t="shared" si="1"/>
        <v>24</v>
      </c>
      <c r="K37" s="30">
        <f t="shared" si="2"/>
        <v>0</v>
      </c>
      <c r="L37" s="44"/>
    </row>
    <row r="38" spans="1:12" x14ac:dyDescent="0.25">
      <c r="A38" s="7">
        <v>33</v>
      </c>
      <c r="B38" s="8" t="s">
        <v>35</v>
      </c>
      <c r="C38" s="8">
        <v>7</v>
      </c>
      <c r="D38" s="8">
        <v>93</v>
      </c>
      <c r="E38" s="8">
        <v>16</v>
      </c>
      <c r="F38" s="8">
        <f t="shared" si="0"/>
        <v>109</v>
      </c>
      <c r="G38" s="8">
        <v>0</v>
      </c>
      <c r="H38" s="42"/>
      <c r="I38" s="8">
        <v>29</v>
      </c>
      <c r="J38" s="8">
        <f t="shared" si="1"/>
        <v>80</v>
      </c>
      <c r="K38" s="30">
        <f t="shared" si="2"/>
        <v>0</v>
      </c>
      <c r="L38" s="44"/>
    </row>
    <row r="39" spans="1:12" ht="19.5" x14ac:dyDescent="0.4">
      <c r="A39" s="56" t="s">
        <v>63</v>
      </c>
      <c r="B39" s="57"/>
      <c r="C39" s="31">
        <f>SUM(C6:C38)</f>
        <v>200</v>
      </c>
      <c r="D39" s="31">
        <f>SUM(D6:D38)</f>
        <v>1298</v>
      </c>
      <c r="E39" s="31">
        <f t="shared" ref="E39:J39" si="3">SUM(E6:E38)</f>
        <v>279</v>
      </c>
      <c r="F39" s="31">
        <f>SUM(F6:F38)</f>
        <v>1577</v>
      </c>
      <c r="G39" s="31">
        <f t="shared" si="3"/>
        <v>100</v>
      </c>
      <c r="H39" s="25">
        <f t="shared" si="3"/>
        <v>0</v>
      </c>
      <c r="I39" s="31">
        <f t="shared" si="3"/>
        <v>377</v>
      </c>
      <c r="J39" s="31">
        <f t="shared" si="3"/>
        <v>1100</v>
      </c>
      <c r="K39" s="33">
        <f>G39/C39</f>
        <v>0.5</v>
      </c>
      <c r="L39" s="44"/>
    </row>
    <row r="40" spans="1:12" x14ac:dyDescent="0.25">
      <c r="A40" s="78" t="s">
        <v>54</v>
      </c>
      <c r="B40" s="78"/>
      <c r="C40" s="78"/>
      <c r="D40" s="78"/>
      <c r="E40" s="78"/>
      <c r="F40" s="41"/>
      <c r="G40" s="40" t="s">
        <v>81</v>
      </c>
    </row>
  </sheetData>
  <mergeCells count="13">
    <mergeCell ref="A1:K1"/>
    <mergeCell ref="A40:E40"/>
    <mergeCell ref="K4:K5"/>
    <mergeCell ref="A39:B39"/>
    <mergeCell ref="A2:K2"/>
    <mergeCell ref="A3:K3"/>
    <mergeCell ref="A4:A5"/>
    <mergeCell ref="B4:B5"/>
    <mergeCell ref="C4:C5"/>
    <mergeCell ref="D4:F4"/>
    <mergeCell ref="G4:H4"/>
    <mergeCell ref="I4:I5"/>
    <mergeCell ref="J4:J5"/>
  </mergeCells>
  <printOptions horizontalCentered="1" verticalCentered="1"/>
  <pageMargins left="0.51181102362204722" right="0.55118110236220474" top="0.55118110236220474" bottom="0.65" header="0.19685039370078741" footer="0.19685039370078741"/>
  <pageSetup paperSize="9" scale="6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K40"/>
  <sheetViews>
    <sheetView view="pageBreakPreview" zoomScale="80" zoomScaleSheetLayoutView="80" workbookViewId="0">
      <pane xSplit="2" ySplit="5" topLeftCell="C6" activePane="bottomRight" state="frozen"/>
      <selection activeCell="B16" sqref="B16"/>
      <selection pane="topRight" activeCell="B16" sqref="B16"/>
      <selection pane="bottomLeft" activeCell="B16" sqref="B16"/>
      <selection pane="bottomRight" activeCell="F5" sqref="F5"/>
    </sheetView>
  </sheetViews>
  <sheetFormatPr defaultRowHeight="15" x14ac:dyDescent="0.25"/>
  <cols>
    <col min="1" max="1" width="7" style="40" customWidth="1"/>
    <col min="2" max="2" width="19.7109375" style="40" customWidth="1"/>
    <col min="3" max="3" width="11.28515625" style="40" bestFit="1" customWidth="1"/>
    <col min="4" max="4" width="16.85546875" style="40" customWidth="1"/>
    <col min="5" max="5" width="17.140625" style="40" customWidth="1"/>
    <col min="6" max="6" width="14" style="40" customWidth="1"/>
    <col min="7" max="7" width="10.42578125" style="40" customWidth="1"/>
    <col min="8" max="8" width="16.85546875" style="40" customWidth="1"/>
    <col min="9" max="9" width="12.140625" style="40" customWidth="1"/>
    <col min="10" max="10" width="11" style="40" customWidth="1"/>
    <col min="11" max="11" width="14" style="40" customWidth="1"/>
    <col min="12" max="16384" width="9.140625" style="40"/>
  </cols>
  <sheetData>
    <row r="1" spans="1:11" ht="21" customHeight="1" x14ac:dyDescent="0.25">
      <c r="A1" s="79" t="s">
        <v>227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ht="21" customHeight="1" x14ac:dyDescent="0.25">
      <c r="A2" s="66" t="s">
        <v>228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27.75" customHeight="1" x14ac:dyDescent="0.25">
      <c r="A3" s="73" t="s">
        <v>118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ht="33.75" customHeight="1" x14ac:dyDescent="0.25">
      <c r="A4" s="67" t="s">
        <v>60</v>
      </c>
      <c r="B4" s="67" t="s">
        <v>0</v>
      </c>
      <c r="C4" s="67" t="s">
        <v>52</v>
      </c>
      <c r="D4" s="80" t="s">
        <v>66</v>
      </c>
      <c r="E4" s="61"/>
      <c r="F4" s="62"/>
      <c r="G4" s="69" t="s">
        <v>69</v>
      </c>
      <c r="H4" s="71"/>
      <c r="I4" s="67" t="s">
        <v>2</v>
      </c>
      <c r="J4" s="67" t="s">
        <v>3</v>
      </c>
      <c r="K4" s="67" t="s">
        <v>100</v>
      </c>
    </row>
    <row r="5" spans="1:11" ht="55.5" customHeight="1" x14ac:dyDescent="0.25">
      <c r="A5" s="68"/>
      <c r="B5" s="68"/>
      <c r="C5" s="68"/>
      <c r="D5" s="4" t="s">
        <v>153</v>
      </c>
      <c r="E5" s="4" t="s">
        <v>152</v>
      </c>
      <c r="F5" s="4" t="s">
        <v>70</v>
      </c>
      <c r="G5" s="5" t="s">
        <v>1</v>
      </c>
      <c r="H5" s="6" t="s">
        <v>74</v>
      </c>
      <c r="I5" s="68"/>
      <c r="J5" s="68"/>
      <c r="K5" s="68"/>
    </row>
    <row r="6" spans="1:11" x14ac:dyDescent="0.25">
      <c r="A6" s="7">
        <v>1</v>
      </c>
      <c r="B6" s="8" t="s">
        <v>119</v>
      </c>
      <c r="C6" s="8">
        <v>57</v>
      </c>
      <c r="D6" s="8">
        <v>25</v>
      </c>
      <c r="E6" s="8">
        <v>127</v>
      </c>
      <c r="F6" s="8">
        <v>152</v>
      </c>
      <c r="G6" s="8">
        <v>42</v>
      </c>
      <c r="H6" s="52">
        <v>80.459999999999994</v>
      </c>
      <c r="I6" s="8">
        <v>38</v>
      </c>
      <c r="J6" s="8">
        <v>72</v>
      </c>
      <c r="K6" s="30">
        <f>G6/C6</f>
        <v>0.73684210526315785</v>
      </c>
    </row>
    <row r="7" spans="1:11" x14ac:dyDescent="0.25">
      <c r="A7" s="7">
        <v>2</v>
      </c>
      <c r="B7" s="8" t="s">
        <v>120</v>
      </c>
      <c r="C7" s="8">
        <v>13</v>
      </c>
      <c r="D7" s="8">
        <v>14</v>
      </c>
      <c r="E7" s="8">
        <v>18</v>
      </c>
      <c r="F7" s="8">
        <v>32</v>
      </c>
      <c r="G7" s="8">
        <v>0</v>
      </c>
      <c r="H7" s="52">
        <v>0</v>
      </c>
      <c r="I7" s="8">
        <v>0</v>
      </c>
      <c r="J7" s="8">
        <v>32</v>
      </c>
      <c r="K7" s="30">
        <f t="shared" ref="K7:K38" si="0">G7/C7</f>
        <v>0</v>
      </c>
    </row>
    <row r="8" spans="1:11" x14ac:dyDescent="0.25">
      <c r="A8" s="7">
        <v>3</v>
      </c>
      <c r="B8" s="8" t="s">
        <v>121</v>
      </c>
      <c r="C8" s="8">
        <v>17</v>
      </c>
      <c r="D8" s="8">
        <v>10</v>
      </c>
      <c r="E8" s="8">
        <v>30</v>
      </c>
      <c r="F8" s="8">
        <v>40</v>
      </c>
      <c r="G8" s="8">
        <v>8</v>
      </c>
      <c r="H8" s="52">
        <v>10.428000000000001</v>
      </c>
      <c r="I8" s="8">
        <v>1</v>
      </c>
      <c r="J8" s="8">
        <v>31</v>
      </c>
      <c r="K8" s="30">
        <f t="shared" si="0"/>
        <v>0.47058823529411764</v>
      </c>
    </row>
    <row r="9" spans="1:11" ht="16.5" customHeight="1" x14ac:dyDescent="0.25">
      <c r="A9" s="7">
        <v>4</v>
      </c>
      <c r="B9" s="8" t="s">
        <v>122</v>
      </c>
      <c r="C9" s="8">
        <v>7</v>
      </c>
      <c r="D9" s="8">
        <v>13</v>
      </c>
      <c r="E9" s="8">
        <v>14</v>
      </c>
      <c r="F9" s="8">
        <v>27</v>
      </c>
      <c r="G9" s="8">
        <v>3</v>
      </c>
      <c r="H9" s="52">
        <v>5.9</v>
      </c>
      <c r="I9" s="8">
        <v>2</v>
      </c>
      <c r="J9" s="8">
        <v>22</v>
      </c>
      <c r="K9" s="30">
        <f t="shared" si="0"/>
        <v>0.42857142857142855</v>
      </c>
    </row>
    <row r="10" spans="1:11" x14ac:dyDescent="0.25">
      <c r="A10" s="7">
        <v>5</v>
      </c>
      <c r="B10" s="8" t="s">
        <v>123</v>
      </c>
      <c r="C10" s="8">
        <v>23</v>
      </c>
      <c r="D10" s="8">
        <v>119</v>
      </c>
      <c r="E10" s="8">
        <v>19</v>
      </c>
      <c r="F10" s="8">
        <v>138</v>
      </c>
      <c r="G10" s="8">
        <v>4</v>
      </c>
      <c r="H10" s="52">
        <v>5.5</v>
      </c>
      <c r="I10" s="8">
        <v>2</v>
      </c>
      <c r="J10" s="8">
        <v>132</v>
      </c>
      <c r="K10" s="30">
        <f t="shared" si="0"/>
        <v>0.17391304347826086</v>
      </c>
    </row>
    <row r="11" spans="1:11" x14ac:dyDescent="0.25">
      <c r="A11" s="7">
        <v>6</v>
      </c>
      <c r="B11" s="8" t="s">
        <v>124</v>
      </c>
      <c r="C11" s="8">
        <v>23</v>
      </c>
      <c r="D11" s="8">
        <v>40</v>
      </c>
      <c r="E11" s="8">
        <v>43</v>
      </c>
      <c r="F11" s="8">
        <v>83</v>
      </c>
      <c r="G11" s="8">
        <v>2</v>
      </c>
      <c r="H11" s="52">
        <v>3.6</v>
      </c>
      <c r="I11" s="8">
        <v>6</v>
      </c>
      <c r="J11" s="8">
        <v>75</v>
      </c>
      <c r="K11" s="30">
        <f t="shared" si="0"/>
        <v>8.6956521739130432E-2</v>
      </c>
    </row>
    <row r="12" spans="1:11" x14ac:dyDescent="0.25">
      <c r="A12" s="7">
        <v>7</v>
      </c>
      <c r="B12" s="8" t="s">
        <v>125</v>
      </c>
      <c r="C12" s="8">
        <v>13</v>
      </c>
      <c r="D12" s="8">
        <v>6</v>
      </c>
      <c r="E12" s="8">
        <v>2</v>
      </c>
      <c r="F12" s="8">
        <v>8</v>
      </c>
      <c r="G12" s="8">
        <v>0</v>
      </c>
      <c r="H12" s="52">
        <v>0</v>
      </c>
      <c r="I12" s="8">
        <v>0</v>
      </c>
      <c r="J12" s="8">
        <v>8</v>
      </c>
      <c r="K12" s="30">
        <f t="shared" si="0"/>
        <v>0</v>
      </c>
    </row>
    <row r="13" spans="1:11" x14ac:dyDescent="0.25">
      <c r="A13" s="7">
        <v>8</v>
      </c>
      <c r="B13" s="8" t="s">
        <v>126</v>
      </c>
      <c r="C13" s="8">
        <v>2</v>
      </c>
      <c r="D13" s="8">
        <v>0</v>
      </c>
      <c r="E13" s="8">
        <v>20</v>
      </c>
      <c r="F13" s="8">
        <v>20</v>
      </c>
      <c r="G13" s="8">
        <v>6</v>
      </c>
      <c r="H13" s="52">
        <v>6.7060000000000004</v>
      </c>
      <c r="I13" s="8">
        <v>3</v>
      </c>
      <c r="J13" s="8">
        <v>11</v>
      </c>
      <c r="K13" s="30">
        <f t="shared" si="0"/>
        <v>3</v>
      </c>
    </row>
    <row r="14" spans="1:11" x14ac:dyDescent="0.25">
      <c r="A14" s="7">
        <v>9</v>
      </c>
      <c r="B14" s="8" t="s">
        <v>127</v>
      </c>
      <c r="C14" s="8">
        <v>2</v>
      </c>
      <c r="D14" s="8">
        <v>13</v>
      </c>
      <c r="E14" s="8">
        <v>18</v>
      </c>
      <c r="F14" s="8">
        <v>31</v>
      </c>
      <c r="G14" s="8">
        <v>2</v>
      </c>
      <c r="H14" s="52">
        <v>3.5</v>
      </c>
      <c r="I14" s="8">
        <v>0</v>
      </c>
      <c r="J14" s="8">
        <v>29</v>
      </c>
      <c r="K14" s="30">
        <f t="shared" si="0"/>
        <v>1</v>
      </c>
    </row>
    <row r="15" spans="1:11" x14ac:dyDescent="0.25">
      <c r="A15" s="7">
        <v>10</v>
      </c>
      <c r="B15" s="10" t="s">
        <v>128</v>
      </c>
      <c r="C15" s="8">
        <v>2</v>
      </c>
      <c r="D15" s="8">
        <v>23</v>
      </c>
      <c r="E15" s="8">
        <v>53</v>
      </c>
      <c r="F15" s="8">
        <v>76</v>
      </c>
      <c r="G15" s="8">
        <v>31</v>
      </c>
      <c r="H15" s="52">
        <v>35.171080000000003</v>
      </c>
      <c r="I15" s="8">
        <v>12</v>
      </c>
      <c r="J15" s="8">
        <v>33</v>
      </c>
      <c r="K15" s="30">
        <f t="shared" si="0"/>
        <v>15.5</v>
      </c>
    </row>
    <row r="16" spans="1:11" ht="12.75" customHeight="1" x14ac:dyDescent="0.25">
      <c r="A16" s="7">
        <v>11</v>
      </c>
      <c r="B16" s="8" t="s">
        <v>129</v>
      </c>
      <c r="C16" s="8">
        <v>17</v>
      </c>
      <c r="D16" s="8">
        <v>23</v>
      </c>
      <c r="E16" s="8">
        <v>35</v>
      </c>
      <c r="F16" s="8">
        <v>58</v>
      </c>
      <c r="G16" s="8">
        <v>9</v>
      </c>
      <c r="H16" s="52">
        <v>16.3</v>
      </c>
      <c r="I16" s="8">
        <v>2</v>
      </c>
      <c r="J16" s="8">
        <v>47</v>
      </c>
      <c r="K16" s="30">
        <f t="shared" si="0"/>
        <v>0.52941176470588236</v>
      </c>
    </row>
    <row r="17" spans="1:11" ht="12.75" customHeight="1" x14ac:dyDescent="0.25">
      <c r="A17" s="7">
        <v>12</v>
      </c>
      <c r="B17" s="8" t="s">
        <v>130</v>
      </c>
      <c r="C17" s="8">
        <v>7</v>
      </c>
      <c r="D17" s="8">
        <v>15</v>
      </c>
      <c r="E17" s="8">
        <v>11</v>
      </c>
      <c r="F17" s="8">
        <v>26</v>
      </c>
      <c r="G17" s="8">
        <v>1</v>
      </c>
      <c r="H17" s="52">
        <v>1.8</v>
      </c>
      <c r="I17" s="8">
        <v>1</v>
      </c>
      <c r="J17" s="8">
        <v>24</v>
      </c>
      <c r="K17" s="30">
        <f t="shared" si="0"/>
        <v>0.14285714285714285</v>
      </c>
    </row>
    <row r="18" spans="1:11" x14ac:dyDescent="0.25">
      <c r="A18" s="7">
        <v>13</v>
      </c>
      <c r="B18" s="8" t="s">
        <v>131</v>
      </c>
      <c r="C18" s="8">
        <v>10</v>
      </c>
      <c r="D18" s="8">
        <v>2</v>
      </c>
      <c r="E18" s="8">
        <v>32</v>
      </c>
      <c r="F18" s="8">
        <v>34</v>
      </c>
      <c r="G18" s="8">
        <v>5</v>
      </c>
      <c r="H18" s="52">
        <v>8.83</v>
      </c>
      <c r="I18" s="8">
        <v>0</v>
      </c>
      <c r="J18" s="8">
        <v>29</v>
      </c>
      <c r="K18" s="30">
        <f t="shared" si="0"/>
        <v>0.5</v>
      </c>
    </row>
    <row r="19" spans="1:11" x14ac:dyDescent="0.25">
      <c r="A19" s="7">
        <v>14</v>
      </c>
      <c r="B19" s="8" t="s">
        <v>132</v>
      </c>
      <c r="C19" s="8">
        <v>2</v>
      </c>
      <c r="D19" s="8">
        <v>12</v>
      </c>
      <c r="E19" s="8">
        <v>13</v>
      </c>
      <c r="F19" s="8">
        <v>25</v>
      </c>
      <c r="G19" s="8">
        <v>5</v>
      </c>
      <c r="H19" s="52">
        <v>8.2799999999999994</v>
      </c>
      <c r="I19" s="8">
        <v>3</v>
      </c>
      <c r="J19" s="8">
        <v>17</v>
      </c>
      <c r="K19" s="30">
        <f t="shared" si="0"/>
        <v>2.5</v>
      </c>
    </row>
    <row r="20" spans="1:11" x14ac:dyDescent="0.25">
      <c r="A20" s="7">
        <v>15</v>
      </c>
      <c r="B20" s="8" t="s">
        <v>133</v>
      </c>
      <c r="C20" s="8">
        <v>17</v>
      </c>
      <c r="D20" s="8">
        <v>21</v>
      </c>
      <c r="E20" s="8">
        <v>3</v>
      </c>
      <c r="F20" s="8">
        <v>24</v>
      </c>
      <c r="G20" s="8">
        <v>0</v>
      </c>
      <c r="H20" s="52">
        <v>0</v>
      </c>
      <c r="I20" s="8">
        <v>0</v>
      </c>
      <c r="J20" s="8">
        <v>24</v>
      </c>
      <c r="K20" s="30">
        <f t="shared" si="0"/>
        <v>0</v>
      </c>
    </row>
    <row r="21" spans="1:11" ht="17.25" customHeight="1" x14ac:dyDescent="0.25">
      <c r="A21" s="7">
        <v>16</v>
      </c>
      <c r="B21" s="8" t="s">
        <v>134</v>
      </c>
      <c r="C21" s="8">
        <v>22</v>
      </c>
      <c r="D21" s="8">
        <v>116</v>
      </c>
      <c r="E21" s="8">
        <v>227</v>
      </c>
      <c r="F21" s="8">
        <v>343</v>
      </c>
      <c r="G21" s="8">
        <v>6</v>
      </c>
      <c r="H21" s="52">
        <v>10.82</v>
      </c>
      <c r="I21" s="8">
        <v>4</v>
      </c>
      <c r="J21" s="8">
        <v>333</v>
      </c>
      <c r="K21" s="30">
        <f t="shared" si="0"/>
        <v>0.27272727272727271</v>
      </c>
    </row>
    <row r="22" spans="1:11" ht="15.75" customHeight="1" x14ac:dyDescent="0.25">
      <c r="A22" s="7">
        <v>17</v>
      </c>
      <c r="B22" s="8" t="s">
        <v>135</v>
      </c>
      <c r="C22" s="8">
        <v>21</v>
      </c>
      <c r="D22" s="8">
        <v>32</v>
      </c>
      <c r="E22" s="8">
        <v>57</v>
      </c>
      <c r="F22" s="8">
        <v>89</v>
      </c>
      <c r="G22" s="8">
        <v>9</v>
      </c>
      <c r="H22" s="52">
        <v>14.53</v>
      </c>
      <c r="I22" s="8">
        <v>7</v>
      </c>
      <c r="J22" s="8">
        <v>73</v>
      </c>
      <c r="K22" s="30">
        <f t="shared" si="0"/>
        <v>0.42857142857142855</v>
      </c>
    </row>
    <row r="23" spans="1:11" ht="15.75" customHeight="1" x14ac:dyDescent="0.25">
      <c r="A23" s="7">
        <v>18</v>
      </c>
      <c r="B23" s="8" t="s">
        <v>136</v>
      </c>
      <c r="C23" s="8">
        <v>16</v>
      </c>
      <c r="D23" s="8">
        <v>40</v>
      </c>
      <c r="E23" s="8">
        <v>20</v>
      </c>
      <c r="F23" s="8">
        <v>60</v>
      </c>
      <c r="G23" s="8">
        <v>14</v>
      </c>
      <c r="H23" s="52">
        <v>24.08</v>
      </c>
      <c r="I23" s="8">
        <v>0</v>
      </c>
      <c r="J23" s="8">
        <v>46</v>
      </c>
      <c r="K23" s="30">
        <f t="shared" si="0"/>
        <v>0.875</v>
      </c>
    </row>
    <row r="24" spans="1:11" ht="15.75" customHeight="1" x14ac:dyDescent="0.25">
      <c r="A24" s="7">
        <v>19</v>
      </c>
      <c r="B24" s="8" t="s">
        <v>137</v>
      </c>
      <c r="C24" s="8">
        <v>7</v>
      </c>
      <c r="D24" s="8">
        <v>26</v>
      </c>
      <c r="E24" s="8">
        <v>65</v>
      </c>
      <c r="F24" s="8">
        <v>91</v>
      </c>
      <c r="G24" s="8">
        <v>9</v>
      </c>
      <c r="H24" s="52">
        <v>15.21</v>
      </c>
      <c r="I24" s="8">
        <v>0</v>
      </c>
      <c r="J24" s="8">
        <v>82</v>
      </c>
      <c r="K24" s="30">
        <f t="shared" si="0"/>
        <v>1.2857142857142858</v>
      </c>
    </row>
    <row r="25" spans="1:11" ht="16.5" customHeight="1" x14ac:dyDescent="0.25">
      <c r="A25" s="7">
        <v>20</v>
      </c>
      <c r="B25" s="8" t="s">
        <v>138</v>
      </c>
      <c r="C25" s="8">
        <v>16</v>
      </c>
      <c r="D25" s="8">
        <v>42</v>
      </c>
      <c r="E25" s="8">
        <v>66</v>
      </c>
      <c r="F25" s="8">
        <v>108</v>
      </c>
      <c r="G25" s="8">
        <v>9</v>
      </c>
      <c r="H25" s="52">
        <v>17.649999999999999</v>
      </c>
      <c r="I25" s="8">
        <v>5</v>
      </c>
      <c r="J25" s="8">
        <v>94</v>
      </c>
      <c r="K25" s="30">
        <f t="shared" si="0"/>
        <v>0.5625</v>
      </c>
    </row>
    <row r="26" spans="1:11" ht="15.75" customHeight="1" x14ac:dyDescent="0.25">
      <c r="A26" s="7">
        <v>21</v>
      </c>
      <c r="B26" s="8" t="s">
        <v>139</v>
      </c>
      <c r="C26" s="8">
        <v>2</v>
      </c>
      <c r="D26" s="8">
        <v>9</v>
      </c>
      <c r="E26" s="8">
        <v>1</v>
      </c>
      <c r="F26" s="8">
        <v>10</v>
      </c>
      <c r="G26" s="8">
        <v>0</v>
      </c>
      <c r="H26" s="52">
        <v>0</v>
      </c>
      <c r="I26" s="8">
        <v>0</v>
      </c>
      <c r="J26" s="8">
        <v>10</v>
      </c>
      <c r="K26" s="30">
        <f t="shared" si="0"/>
        <v>0</v>
      </c>
    </row>
    <row r="27" spans="1:11" ht="15.75" customHeight="1" x14ac:dyDescent="0.25">
      <c r="A27" s="7">
        <v>22</v>
      </c>
      <c r="B27" s="10" t="s">
        <v>140</v>
      </c>
      <c r="C27" s="8">
        <v>10</v>
      </c>
      <c r="D27" s="8">
        <v>0</v>
      </c>
      <c r="E27" s="8">
        <v>89</v>
      </c>
      <c r="F27" s="8">
        <v>89</v>
      </c>
      <c r="G27" s="8">
        <v>5</v>
      </c>
      <c r="H27" s="52">
        <v>9.2116000000000007</v>
      </c>
      <c r="I27" s="8">
        <v>0</v>
      </c>
      <c r="J27" s="8">
        <v>84</v>
      </c>
      <c r="K27" s="30">
        <f t="shared" si="0"/>
        <v>0.5</v>
      </c>
    </row>
    <row r="28" spans="1:11" ht="15.75" customHeight="1" x14ac:dyDescent="0.25">
      <c r="A28" s="7">
        <v>23</v>
      </c>
      <c r="B28" s="8" t="s">
        <v>141</v>
      </c>
      <c r="C28" s="8">
        <v>3</v>
      </c>
      <c r="D28" s="8">
        <v>3</v>
      </c>
      <c r="E28" s="8">
        <v>10</v>
      </c>
      <c r="F28" s="8">
        <v>13</v>
      </c>
      <c r="G28" s="8">
        <v>0</v>
      </c>
      <c r="H28" s="52">
        <v>0</v>
      </c>
      <c r="I28" s="8">
        <v>0</v>
      </c>
      <c r="J28" s="8">
        <v>13</v>
      </c>
      <c r="K28" s="30">
        <f t="shared" si="0"/>
        <v>0</v>
      </c>
    </row>
    <row r="29" spans="1:11" ht="15.75" customHeight="1" x14ac:dyDescent="0.25">
      <c r="A29" s="7">
        <v>24</v>
      </c>
      <c r="B29" s="8" t="s">
        <v>142</v>
      </c>
      <c r="C29" s="8">
        <v>10</v>
      </c>
      <c r="D29" s="8">
        <v>10</v>
      </c>
      <c r="E29" s="8">
        <v>7</v>
      </c>
      <c r="F29" s="8">
        <v>17</v>
      </c>
      <c r="G29" s="8">
        <v>3</v>
      </c>
      <c r="H29" s="52">
        <v>6</v>
      </c>
      <c r="I29" s="8">
        <v>0</v>
      </c>
      <c r="J29" s="8">
        <v>14</v>
      </c>
      <c r="K29" s="30">
        <f t="shared" si="0"/>
        <v>0.3</v>
      </c>
    </row>
    <row r="30" spans="1:11" ht="15.75" customHeight="1" x14ac:dyDescent="0.25">
      <c r="A30" s="7">
        <v>25</v>
      </c>
      <c r="B30" s="8" t="s">
        <v>143</v>
      </c>
      <c r="C30" s="8">
        <v>5</v>
      </c>
      <c r="D30" s="8">
        <v>0</v>
      </c>
      <c r="E30" s="8">
        <v>22</v>
      </c>
      <c r="F30" s="8">
        <v>22</v>
      </c>
      <c r="G30" s="8">
        <v>5</v>
      </c>
      <c r="H30" s="52">
        <v>6.52</v>
      </c>
      <c r="I30" s="8">
        <v>2</v>
      </c>
      <c r="J30" s="8">
        <v>15</v>
      </c>
      <c r="K30" s="30">
        <f t="shared" si="0"/>
        <v>1</v>
      </c>
    </row>
    <row r="31" spans="1:11" ht="15.75" customHeight="1" x14ac:dyDescent="0.25">
      <c r="A31" s="7">
        <v>26</v>
      </c>
      <c r="B31" s="10" t="s">
        <v>144</v>
      </c>
      <c r="C31" s="8">
        <v>18</v>
      </c>
      <c r="D31" s="8">
        <v>35</v>
      </c>
      <c r="E31" s="8">
        <v>67</v>
      </c>
      <c r="F31" s="8">
        <v>102</v>
      </c>
      <c r="G31" s="8">
        <v>10</v>
      </c>
      <c r="H31" s="52">
        <v>12</v>
      </c>
      <c r="I31" s="8">
        <v>0</v>
      </c>
      <c r="J31" s="8">
        <v>92</v>
      </c>
      <c r="K31" s="30">
        <f t="shared" si="0"/>
        <v>0.55555555555555558</v>
      </c>
    </row>
    <row r="32" spans="1:11" ht="15.75" customHeight="1" x14ac:dyDescent="0.25">
      <c r="A32" s="7">
        <v>27</v>
      </c>
      <c r="B32" s="8" t="s">
        <v>145</v>
      </c>
      <c r="C32" s="8">
        <v>30</v>
      </c>
      <c r="D32" s="8">
        <v>62</v>
      </c>
      <c r="E32" s="8">
        <v>6</v>
      </c>
      <c r="F32" s="8">
        <v>68</v>
      </c>
      <c r="G32" s="8">
        <v>0</v>
      </c>
      <c r="H32" s="52">
        <v>0</v>
      </c>
      <c r="I32" s="8">
        <v>0</v>
      </c>
      <c r="J32" s="8">
        <v>68</v>
      </c>
      <c r="K32" s="30">
        <f t="shared" si="0"/>
        <v>0</v>
      </c>
    </row>
    <row r="33" spans="1:11" ht="15.75" customHeight="1" x14ac:dyDescent="0.25">
      <c r="A33" s="7">
        <v>28</v>
      </c>
      <c r="B33" s="8" t="s">
        <v>146</v>
      </c>
      <c r="C33" s="8">
        <v>18</v>
      </c>
      <c r="D33" s="8">
        <v>18</v>
      </c>
      <c r="E33" s="8">
        <v>56</v>
      </c>
      <c r="F33" s="8">
        <v>74</v>
      </c>
      <c r="G33" s="8">
        <v>9</v>
      </c>
      <c r="H33" s="52">
        <v>13.6</v>
      </c>
      <c r="I33" s="8">
        <v>2</v>
      </c>
      <c r="J33" s="8">
        <v>63</v>
      </c>
      <c r="K33" s="30">
        <f t="shared" si="0"/>
        <v>0.5</v>
      </c>
    </row>
    <row r="34" spans="1:11" ht="15.75" customHeight="1" x14ac:dyDescent="0.25">
      <c r="A34" s="7">
        <v>29</v>
      </c>
      <c r="B34" s="8" t="s">
        <v>147</v>
      </c>
      <c r="C34" s="8">
        <v>47</v>
      </c>
      <c r="D34" s="8">
        <v>12</v>
      </c>
      <c r="E34" s="8">
        <v>10</v>
      </c>
      <c r="F34" s="8">
        <v>22</v>
      </c>
      <c r="G34" s="8">
        <v>1</v>
      </c>
      <c r="H34" s="52">
        <v>1.1000000000000001</v>
      </c>
      <c r="I34" s="8">
        <v>0</v>
      </c>
      <c r="J34" s="8">
        <v>21</v>
      </c>
      <c r="K34" s="30">
        <f t="shared" si="0"/>
        <v>2.1276595744680851E-2</v>
      </c>
    </row>
    <row r="35" spans="1:11" ht="15.75" customHeight="1" x14ac:dyDescent="0.25">
      <c r="A35" s="7">
        <v>30</v>
      </c>
      <c r="B35" s="8" t="s">
        <v>148</v>
      </c>
      <c r="C35" s="8">
        <v>13</v>
      </c>
      <c r="D35" s="8">
        <v>39</v>
      </c>
      <c r="E35" s="8">
        <v>3</v>
      </c>
      <c r="F35" s="8">
        <v>42</v>
      </c>
      <c r="G35" s="8">
        <v>1</v>
      </c>
      <c r="H35" s="52">
        <v>2</v>
      </c>
      <c r="I35" s="8">
        <v>8</v>
      </c>
      <c r="J35" s="8">
        <v>33</v>
      </c>
      <c r="K35" s="30">
        <f t="shared" si="0"/>
        <v>7.6923076923076927E-2</v>
      </c>
    </row>
    <row r="36" spans="1:11" ht="15.75" customHeight="1" x14ac:dyDescent="0.25">
      <c r="A36" s="7">
        <v>31</v>
      </c>
      <c r="B36" s="8" t="s">
        <v>149</v>
      </c>
      <c r="C36" s="8">
        <v>7</v>
      </c>
      <c r="D36" s="8">
        <v>5</v>
      </c>
      <c r="E36" s="8">
        <v>23</v>
      </c>
      <c r="F36" s="8">
        <v>28</v>
      </c>
      <c r="G36" s="8">
        <v>3</v>
      </c>
      <c r="H36" s="52">
        <v>5.0999999999999996</v>
      </c>
      <c r="I36" s="8">
        <v>4</v>
      </c>
      <c r="J36" s="8">
        <v>21</v>
      </c>
      <c r="K36" s="30">
        <f t="shared" si="0"/>
        <v>0.42857142857142855</v>
      </c>
    </row>
    <row r="37" spans="1:11" ht="15.75" customHeight="1" x14ac:dyDescent="0.25">
      <c r="A37" s="7">
        <v>32</v>
      </c>
      <c r="B37" s="8" t="s">
        <v>150</v>
      </c>
      <c r="C37" s="8">
        <v>13</v>
      </c>
      <c r="D37" s="8">
        <v>0</v>
      </c>
      <c r="E37" s="8">
        <v>43</v>
      </c>
      <c r="F37" s="8">
        <v>43</v>
      </c>
      <c r="G37" s="8">
        <v>14</v>
      </c>
      <c r="H37" s="52">
        <v>24.9</v>
      </c>
      <c r="I37" s="8">
        <v>0</v>
      </c>
      <c r="J37" s="8">
        <v>29</v>
      </c>
      <c r="K37" s="30">
        <f t="shared" si="0"/>
        <v>1.0769230769230769</v>
      </c>
    </row>
    <row r="38" spans="1:11" ht="15.75" customHeight="1" x14ac:dyDescent="0.25">
      <c r="A38" s="7">
        <v>33</v>
      </c>
      <c r="B38" s="10" t="s">
        <v>151</v>
      </c>
      <c r="C38" s="8">
        <v>33</v>
      </c>
      <c r="D38" s="8">
        <v>27</v>
      </c>
      <c r="E38" s="8">
        <v>14</v>
      </c>
      <c r="F38" s="8">
        <v>41</v>
      </c>
      <c r="G38" s="8">
        <v>11</v>
      </c>
      <c r="H38" s="52">
        <v>13.77</v>
      </c>
      <c r="I38" s="8">
        <v>0</v>
      </c>
      <c r="J38" s="8">
        <v>30</v>
      </c>
      <c r="K38" s="30">
        <f t="shared" si="0"/>
        <v>0.33333333333333331</v>
      </c>
    </row>
    <row r="39" spans="1:11" ht="20.25" customHeight="1" x14ac:dyDescent="0.4">
      <c r="A39" s="56" t="s">
        <v>63</v>
      </c>
      <c r="B39" s="57"/>
      <c r="C39" s="31">
        <f>SUM(C6:C38)</f>
        <v>503</v>
      </c>
      <c r="D39" s="31">
        <f>SUM(D6:D38)</f>
        <v>812</v>
      </c>
      <c r="E39" s="31">
        <f t="shared" ref="E39:J39" si="1">SUM(E6:E38)</f>
        <v>1224</v>
      </c>
      <c r="F39" s="31">
        <f t="shared" ref="F39" si="2">D39+E39</f>
        <v>2036</v>
      </c>
      <c r="G39" s="31">
        <f>SUM(G6:G38)</f>
        <v>227</v>
      </c>
      <c r="H39" s="32">
        <f t="shared" si="1"/>
        <v>362.96668000000005</v>
      </c>
      <c r="I39" s="31">
        <f t="shared" si="1"/>
        <v>102</v>
      </c>
      <c r="J39" s="31">
        <f t="shared" si="1"/>
        <v>1707</v>
      </c>
      <c r="K39" s="33">
        <f>G39/C39</f>
        <v>0.45129224652087474</v>
      </c>
    </row>
    <row r="40" spans="1:11" ht="15.75" customHeight="1" x14ac:dyDescent="0.25">
      <c r="A40" s="15" t="s">
        <v>83</v>
      </c>
      <c r="B40" s="15"/>
      <c r="C40" s="15"/>
      <c r="D40" s="15"/>
      <c r="E40" s="15" t="s">
        <v>81</v>
      </c>
      <c r="F40" s="9"/>
      <c r="G40" s="1"/>
      <c r="H40" s="1"/>
      <c r="I40" s="1"/>
      <c r="J40" s="1"/>
      <c r="K40" s="1"/>
    </row>
  </sheetData>
  <mergeCells count="12">
    <mergeCell ref="A1:K1"/>
    <mergeCell ref="K4:K5"/>
    <mergeCell ref="A39:B39"/>
    <mergeCell ref="A2:K2"/>
    <mergeCell ref="A3:K3"/>
    <mergeCell ref="A4:A5"/>
    <mergeCell ref="B4:B5"/>
    <mergeCell ref="C4:C5"/>
    <mergeCell ref="D4:F4"/>
    <mergeCell ref="G4:H4"/>
    <mergeCell ref="I4:I5"/>
    <mergeCell ref="J4:J5"/>
  </mergeCells>
  <printOptions horizontalCentered="1" verticalCentered="1"/>
  <pageMargins left="0.51181102362204722" right="0.55118110236220474" top="0.63" bottom="0.63" header="0.19685039370078741" footer="0.19685039370078741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VBY-7A </vt:lpstr>
      <vt:lpstr>VBY- 7B</vt:lpstr>
      <vt:lpstr>GSCDC-8A</vt:lpstr>
      <vt:lpstr>GSCDC-8B</vt:lpstr>
      <vt:lpstr>JGVY-9A</vt:lpstr>
      <vt:lpstr>JGVY - 9B</vt:lpstr>
      <vt:lpstr>DTAISY-10A</vt:lpstr>
      <vt:lpstr>DTAISY-10B</vt:lpstr>
      <vt:lpstr>GWEDC-10C</vt:lpstr>
      <vt:lpstr>'DTAISY-10A'!Print_Area</vt:lpstr>
      <vt:lpstr>'DTAISY-10B'!Print_Area</vt:lpstr>
      <vt:lpstr>'GSCDC-8A'!Print_Area</vt:lpstr>
      <vt:lpstr>'GSCDC-8B'!Print_Area</vt:lpstr>
      <vt:lpstr>'JGVY - 9B'!Print_Area</vt:lpstr>
      <vt:lpstr>'JGVY-9A'!Print_Area</vt:lpstr>
      <vt:lpstr>'VBY-7A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2026-02-13T13:25:07Z</dcterms:modified>
</cp:coreProperties>
</file>